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ем-восст. работы" sheetId="1" r:id="rId1"/>
  </sheets>
  <definedNames>
    <definedName name="_xlnm.Print_Area" localSheetId="0">'Рем-восст. работы'!$A$1:$K$120</definedName>
  </definedNames>
  <calcPr calcId="162913"/>
</workbook>
</file>

<file path=xl/calcChain.xml><?xml version="1.0" encoding="utf-8"?>
<calcChain xmlns="http://schemas.openxmlformats.org/spreadsheetml/2006/main">
  <c r="E63" i="1" l="1"/>
  <c r="F97" i="1" l="1"/>
  <c r="E97" i="1"/>
  <c r="E88" i="1" l="1"/>
  <c r="E87" i="1" s="1"/>
  <c r="D87" i="1"/>
  <c r="F87" i="1"/>
  <c r="G87" i="1"/>
  <c r="H87" i="1"/>
  <c r="I87" i="1"/>
  <c r="J87" i="1"/>
  <c r="C87" i="1"/>
  <c r="E116" i="1"/>
  <c r="E91" i="1" l="1"/>
  <c r="F91" i="1"/>
  <c r="F114" i="1"/>
  <c r="E114" i="1"/>
  <c r="F111" i="1"/>
  <c r="E111" i="1"/>
  <c r="F110" i="1"/>
  <c r="E110" i="1"/>
  <c r="F109" i="1"/>
  <c r="E109" i="1"/>
  <c r="F108" i="1"/>
  <c r="E108" i="1"/>
  <c r="F107" i="1"/>
  <c r="E107" i="1"/>
  <c r="E113" i="1"/>
  <c r="F113" i="1"/>
  <c r="D98" i="1"/>
  <c r="E98" i="1"/>
  <c r="F98" i="1"/>
  <c r="G98" i="1"/>
  <c r="H98" i="1"/>
  <c r="I98" i="1"/>
  <c r="J98" i="1"/>
  <c r="C98" i="1"/>
  <c r="E85" i="1"/>
  <c r="D80" i="1"/>
  <c r="C80" i="1"/>
  <c r="F68" i="1" l="1"/>
  <c r="E68" i="1"/>
  <c r="E66" i="1"/>
  <c r="F66" i="1"/>
  <c r="E62" i="1"/>
  <c r="F62" i="1"/>
  <c r="E61" i="1"/>
  <c r="F61" i="1"/>
  <c r="E47" i="1"/>
  <c r="E37" i="1"/>
  <c r="E30" i="1" l="1"/>
  <c r="E29" i="1"/>
  <c r="E28" i="1"/>
  <c r="E27" i="1"/>
  <c r="E22" i="1"/>
  <c r="E19" i="1"/>
  <c r="E16" i="1"/>
  <c r="E15" i="1"/>
  <c r="E10" i="1" s="1"/>
  <c r="C20" i="1" l="1"/>
  <c r="C93" i="1" l="1"/>
  <c r="C120" i="1" l="1"/>
  <c r="D120" i="1"/>
  <c r="C106" i="1"/>
  <c r="C104" i="1"/>
  <c r="D104" i="1"/>
  <c r="C103" i="1"/>
  <c r="D103" i="1"/>
  <c r="C101" i="1"/>
  <c r="C91" i="1"/>
  <c r="C90" i="1"/>
  <c r="C85" i="1"/>
  <c r="C84" i="1"/>
  <c r="C83" i="1"/>
  <c r="D78" i="1"/>
  <c r="C78" i="1"/>
  <c r="D74" i="1"/>
  <c r="C74" i="1"/>
  <c r="C77" i="1"/>
  <c r="C72" i="1"/>
  <c r="D72" i="1"/>
  <c r="C71" i="1"/>
  <c r="C68" i="1"/>
  <c r="D62" i="1"/>
  <c r="C62" i="1"/>
  <c r="C63" i="1"/>
  <c r="C61" i="1"/>
  <c r="C60" i="1"/>
  <c r="D60" i="1"/>
  <c r="D57" i="1"/>
  <c r="C57" i="1"/>
  <c r="C54" i="1"/>
  <c r="C41" i="1"/>
  <c r="D41" i="1"/>
  <c r="C35" i="1"/>
  <c r="D20" i="1"/>
  <c r="C19" i="1"/>
  <c r="D19" i="1"/>
  <c r="C18" i="1"/>
  <c r="D18" i="1"/>
  <c r="D119" i="1" l="1"/>
  <c r="J119" i="1"/>
  <c r="I119" i="1"/>
  <c r="H119" i="1"/>
  <c r="G119" i="1"/>
  <c r="F119" i="1"/>
  <c r="E119" i="1"/>
  <c r="C119" i="1"/>
  <c r="J117" i="1"/>
  <c r="I117" i="1"/>
  <c r="H117" i="1"/>
  <c r="G117" i="1"/>
  <c r="F117" i="1"/>
  <c r="E117" i="1"/>
  <c r="D117" i="1"/>
  <c r="C117" i="1"/>
  <c r="J115" i="1"/>
  <c r="I115" i="1"/>
  <c r="H115" i="1"/>
  <c r="G115" i="1"/>
  <c r="F115" i="1"/>
  <c r="E115" i="1"/>
  <c r="D115" i="1"/>
  <c r="C115" i="1"/>
  <c r="E104" i="1"/>
  <c r="E100" i="1" s="1"/>
  <c r="D100" i="1"/>
  <c r="C100" i="1"/>
  <c r="A102" i="1"/>
  <c r="A103" i="1" s="1"/>
  <c r="A104" i="1" s="1"/>
  <c r="A105" i="1" s="1"/>
  <c r="A106" i="1" s="1"/>
  <c r="A107" i="1" s="1"/>
  <c r="A108" i="1" s="1"/>
  <c r="A109" i="1" s="1"/>
  <c r="J100" i="1"/>
  <c r="I100" i="1"/>
  <c r="H100" i="1"/>
  <c r="G100" i="1"/>
  <c r="F100" i="1"/>
  <c r="E96" i="1"/>
  <c r="J96" i="1"/>
  <c r="I96" i="1"/>
  <c r="H96" i="1"/>
  <c r="G96" i="1"/>
  <c r="F96" i="1"/>
  <c r="D96" i="1"/>
  <c r="C96" i="1"/>
  <c r="C95" i="1"/>
  <c r="C94" i="1" s="1"/>
  <c r="J94" i="1"/>
  <c r="I94" i="1"/>
  <c r="H94" i="1"/>
  <c r="G94" i="1"/>
  <c r="F94" i="1"/>
  <c r="E94" i="1"/>
  <c r="D94" i="1"/>
  <c r="C92" i="1"/>
  <c r="J92" i="1"/>
  <c r="I92" i="1"/>
  <c r="H92" i="1"/>
  <c r="G92" i="1"/>
  <c r="F92" i="1"/>
  <c r="E92" i="1"/>
  <c r="D92" i="1"/>
  <c r="E89" i="1"/>
  <c r="C89" i="1"/>
  <c r="A91" i="1"/>
  <c r="J89" i="1"/>
  <c r="I89" i="1"/>
  <c r="H89" i="1"/>
  <c r="G89" i="1"/>
  <c r="F89" i="1"/>
  <c r="D89" i="1"/>
  <c r="F86" i="1"/>
  <c r="F82" i="1" s="1"/>
  <c r="E86" i="1"/>
  <c r="E82" i="1" s="1"/>
  <c r="A84" i="1"/>
  <c r="C82" i="1"/>
  <c r="J82" i="1"/>
  <c r="I82" i="1"/>
  <c r="H82" i="1"/>
  <c r="G82" i="1"/>
  <c r="D82" i="1"/>
  <c r="D69" i="1"/>
  <c r="E77" i="1"/>
  <c r="E76" i="1"/>
  <c r="C76" i="1"/>
  <c r="E75" i="1"/>
  <c r="C75" i="1"/>
  <c r="A71" i="1"/>
  <c r="A72" i="1" s="1"/>
  <c r="E70" i="1"/>
  <c r="J69" i="1"/>
  <c r="I69" i="1"/>
  <c r="H69" i="1"/>
  <c r="G69" i="1"/>
  <c r="F69" i="1"/>
  <c r="J64" i="1"/>
  <c r="J63" i="1"/>
  <c r="F60" i="1"/>
  <c r="F58" i="1" s="1"/>
  <c r="E60" i="1"/>
  <c r="E58" i="1" s="1"/>
  <c r="D58" i="1"/>
  <c r="A60" i="1"/>
  <c r="A61" i="1" s="1"/>
  <c r="A62" i="1" s="1"/>
  <c r="A63" i="1" s="1"/>
  <c r="A64" i="1" s="1"/>
  <c r="A65" i="1" s="1"/>
  <c r="A66" i="1" s="1"/>
  <c r="A67" i="1" s="1"/>
  <c r="A68" i="1" s="1"/>
  <c r="C59" i="1"/>
  <c r="I58" i="1"/>
  <c r="H58" i="1"/>
  <c r="G58" i="1"/>
  <c r="C55" i="1"/>
  <c r="C46" i="1"/>
  <c r="C42" i="1"/>
  <c r="C39" i="1"/>
  <c r="C38" i="1"/>
  <c r="C36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E34" i="1"/>
  <c r="E33" i="1" s="1"/>
  <c r="J33" i="1"/>
  <c r="I33" i="1"/>
  <c r="H33" i="1"/>
  <c r="G33" i="1"/>
  <c r="F33" i="1"/>
  <c r="G20" i="1"/>
  <c r="G10" i="1" s="1"/>
  <c r="D10" i="1"/>
  <c r="C10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J10" i="1"/>
  <c r="I10" i="1"/>
  <c r="H10" i="1"/>
  <c r="F10" i="1"/>
  <c r="A85" i="1" l="1"/>
  <c r="A86" i="1" s="1"/>
  <c r="I9" i="1"/>
  <c r="A53" i="1"/>
  <c r="A54" i="1" s="1"/>
  <c r="A55" i="1" s="1"/>
  <c r="A56" i="1" s="1"/>
  <c r="A57" i="1" s="1"/>
  <c r="I8" i="1"/>
  <c r="J9" i="1"/>
  <c r="A110" i="1"/>
  <c r="A111" i="1" s="1"/>
  <c r="A112" i="1" s="1"/>
  <c r="A113" i="1" s="1"/>
  <c r="A114" i="1" s="1"/>
  <c r="G9" i="1"/>
  <c r="G8" i="1" s="1"/>
  <c r="J58" i="1"/>
  <c r="H9" i="1"/>
  <c r="H8" i="1" s="1"/>
  <c r="A73" i="1"/>
  <c r="A74" i="1" s="1"/>
  <c r="A75" i="1" s="1"/>
  <c r="A76" i="1" s="1"/>
  <c r="A77" i="1" s="1"/>
  <c r="F9" i="1"/>
  <c r="F8" i="1" s="1"/>
  <c r="A30" i="1"/>
  <c r="A31" i="1" s="1"/>
  <c r="A32" i="1" s="1"/>
  <c r="E9" i="1"/>
  <c r="E69" i="1"/>
  <c r="D33" i="1"/>
  <c r="D9" i="1" s="1"/>
  <c r="D8" i="1" s="1"/>
  <c r="C33" i="1"/>
  <c r="C9" i="1" s="1"/>
  <c r="C69" i="1"/>
  <c r="C58" i="1"/>
  <c r="A78" i="1" l="1"/>
  <c r="A79" i="1" s="1"/>
  <c r="A80" i="1" s="1"/>
  <c r="A81" i="1" s="1"/>
  <c r="J8" i="1"/>
  <c r="E8" i="1"/>
  <c r="C8" i="1"/>
</calcChain>
</file>

<file path=xl/sharedStrings.xml><?xml version="1.0" encoding="utf-8"?>
<sst xmlns="http://schemas.openxmlformats.org/spreadsheetml/2006/main" count="235" uniqueCount="222">
  <si>
    <t>Приложение № 3 
к постановлению Администрации города Норильска 
от _________________________ №______________</t>
  </si>
  <si>
    <t>Сведения о распределении расходов по ремонтно-восстановительным работам объектов, находящихся в муниципальной собственности</t>
  </si>
  <si>
    <t>тыс. руб.</t>
  </si>
  <si>
    <t>№ п/п</t>
  </si>
  <si>
    <t>Наименование объекта, с указанием адреса</t>
  </si>
  <si>
    <t>ВСЕГО 
2025 г.</t>
  </si>
  <si>
    <t>в т.ч. ПСД</t>
  </si>
  <si>
    <t>ВСЕГО 
2026 г.</t>
  </si>
  <si>
    <t>ВСЕГО 
2027 г.</t>
  </si>
  <si>
    <t>ВСЕГО 
2028 г.</t>
  </si>
  <si>
    <t>Виды выполняемых работ</t>
  </si>
  <si>
    <t>1</t>
  </si>
  <si>
    <t>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</si>
  <si>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</si>
  <si>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</si>
  <si>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</si>
  <si>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</si>
  <si>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</si>
  <si>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</si>
  <si>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</si>
  <si>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</si>
  <si>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</si>
  <si>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</si>
  <si>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</si>
  <si>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</si>
  <si>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4 "Колокольчик", корп. 2, г. Норильск, район Талнах, ул. Пионерская, д. 6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</si>
  <si>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</si>
  <si>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</si>
  <si>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</si>
  <si>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Здание МАДОУ "Детский сад № 5 "Норильчонок", корп. 2, г. Норильск, Центральный район, ул. Комсомольская, д. 40 Б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</si>
  <si>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</si>
  <si>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>Здание МБДОУ "Детский сад № 8 "Тундровичок", г. Норильск, Центральный район, ул. Талнахская, д. 24</t>
  </si>
  <si>
    <t xml:space="preserve">2027 - ремонт крылец
2028 - замена системы отопления, включая ИТП, разводку, стояки и приборы отопления </t>
  </si>
  <si>
    <t xml:space="preserve">Здание МБДОУ "Детский сад № 9 "Зимушка", г. Норильск, район Талнах, ул. Новая, д. 7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</si>
  <si>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</si>
  <si>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1, г. Норильск, Центральный район, ул. Нансена, д. 96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</si>
  <si>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</si>
  <si>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</si>
  <si>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</si>
  <si>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Здание МБДОУ "Детский сад № 18 "Полянка", г. Норильск, район Талнах, ул. М. Кравца, д. 20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</si>
  <si>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(5 909,4 тыс. руб.); государственная экспертиза проверки достоверности сметной стоимости (133,4 тыс. руб.)
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</si>
  <si>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Здание МБДОУ "Детский сад № 24 "Родничок", г. Норильск, Центральный район, ул. Лауреатов, д. 69</t>
  </si>
  <si>
    <t>Здание МБДОУ "Детский сад № 28 "Веселинка", г. Норильск, Центральный район, ул. Югославская, д. 10</t>
  </si>
  <si>
    <t>2028 - ремонт кровли, замена системы отопления, включая ИТП, приборы и стояки отопления</t>
  </si>
  <si>
    <t>Здание МАДОУ "Детский сад № 45 "Улыбка", г. Норильск, Центральный район, пр. Котульского, д. 7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</si>
  <si>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</si>
  <si>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Здание МБДОУ "Детский сад № 46 "Надежда", г. Норильск, Центральный район, ул. Лауреатов, д. 63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</si>
  <si>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  выполнение работ по восстановлению конструкций "0" цикла по проекту, разработанному в 2025 году </t>
  </si>
  <si>
    <t>Здание МБДОУ "Детский сад № 59 "Золушка", корп. 1, г. Норильск, Центральный район, ул. Московская, д. 27</t>
  </si>
  <si>
    <t>2025 - ремонт помещений</t>
  </si>
  <si>
    <t>Здание МБДОУ "Детский сад № 62 "Почемучка" г. Норильск, Центральный район, ул. Ленинградская, д. 20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</si>
  <si>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</si>
  <si>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>Здание МБДОУ "Детский сад № 66 "Радость", г. Норильск, Центральный район, ул. Нансена, д. 10</t>
  </si>
  <si>
    <t>2027 - ремонт кровли</t>
  </si>
  <si>
    <t>Здание МБДОУ "Детский сад № 73 "Веселые человечки", г. Норильск, Центральный район, ул. Комсомольская, д. 21</t>
  </si>
  <si>
    <t>2026 -  монтаж системы "теплый пол" в 1-ой группе</t>
  </si>
  <si>
    <t>Здание МБДОУ "Детский сад № 74 "Земляничка", корп. 1, г. Норильск, район Талнах, ул. Энтузиастов, д. 3</t>
  </si>
  <si>
    <t>2026 - монтаж системы "теплый пол" в 2-х группах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</si>
  <si>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</si>
  <si>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</si>
  <si>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 xml:space="preserve">2026 - монтаж системы "теплый пол" в 2-х группах </t>
  </si>
  <si>
    <t>Здание МБДОУ "Детский сад № 95 "Снежинка", г. Норильск, район Кайеркан, ул. Строительная, д. 1 Е</t>
  </si>
  <si>
    <t>2028 -  ремонт кровли</t>
  </si>
  <si>
    <t>Общеобразовательные учреждения</t>
  </si>
  <si>
    <t>Здание МБОУ "Лицей № 3", корп. 1, г. Норильск, Центральный район, ул. Комсомольская, д. 27 А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</si>
  <si>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</si>
  <si>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>Здание МБОУ "Гимназия № 7", корп. 1, г. Норильск, Центральный район, просп. Ленинский, д. 45 В</t>
  </si>
  <si>
    <t>2025 - огнезащитная обработка деревянных конструкций чердачных помещений</t>
  </si>
  <si>
    <t>Здание МБОУ "Гимназия № 7", корп. 2, г. Норильск, Центральный район, просп. Ленинский, д. 37 В</t>
  </si>
  <si>
    <t>Здание МБОУ "СШ № 8", г. Норильск, Центральный район, ул. Талнахская, д. 53 А</t>
  </si>
  <si>
    <t>2026 - ремонт кровли</t>
  </si>
  <si>
    <t>Здание МБОУ "СШ № 9" г. Норильск, Центральный район, ул. Талнахская, д. 71 А</t>
  </si>
  <si>
    <t>2025 - огнезащитная обработка деревянных конструкций чердачного помещения</t>
  </si>
  <si>
    <t>Здание МБОУ "Гимназия № 11", г. Норильск, район Кайеркан, ул. Надеждинская, д. 16</t>
  </si>
  <si>
    <t>2025 - огнезащитная обработка деревянных конструкций чердачных помещений (693,8 тыс. руб.); замена дефлекторов (293,6 тыс.руб.)</t>
  </si>
  <si>
    <t xml:space="preserve">Здание МБОУ "СШ № 16", г. Норильск, Центральный район, пр. Молодежный, д. 17 </t>
  </si>
  <si>
    <t>2025 - разработка ПСД (3 298,0 тыс. руб.) и выполнение работ по ремонту крылец (125,0 тыс. руб.)</t>
  </si>
  <si>
    <t>Здание МБОУ "СШ № 17", г. Норильск, Центральный район, пр. Молодежный, д. 7</t>
  </si>
  <si>
    <t>Здание МБОУ "СШ № 23", г. Норильск, Центральный район, пр. Молодёжный, д. 19</t>
  </si>
  <si>
    <t>2025 - огнезащитная обработка деревянных конструкций чердачного помещения (969,6 тыс. руб.); разработка ПСД и выполнение работ по ремонту крылец (1 713,8 тыс. руб.);</t>
  </si>
  <si>
    <t>Здание МБОУ "СШ № 27", г. Норильск, район Талнах, ул. М. Кравца, д. 8 А</t>
  </si>
  <si>
    <t>2028 - выполнение работ по восстановлению конструкций "0" цикла,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</si>
  <si>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</si>
  <si>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</si>
  <si>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</si>
  <si>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2028 - ремонт и окраска фасада и крылец здания</t>
  </si>
  <si>
    <t>Здание МБОУ "СШ № 29", г. Норильск, Центральный район, ул. Павлова, д. 21 А</t>
  </si>
  <si>
    <t>2025 - ремонт крылец по проекту, разработанному в 2022 году</t>
  </si>
  <si>
    <t xml:space="preserve">Здание МБОУ "СШ № 30", г. Норильск, район Талнах, ул. Бауманская, д. 12 </t>
  </si>
  <si>
    <t>Здание МБОУ "СШ № 32", г. Норильск, район Кайеркан, ул. Победы, д. 11</t>
  </si>
  <si>
    <t>2028 - ремонт и окраска фасада и крылец здания, замена системы отопления, включая ИТП, приборы и стояки отопления</t>
  </si>
  <si>
    <t>Здание МБОУ "СШ № 33", г. Норильск, район Талнах, ул. Энтузиастов, д. 5</t>
  </si>
  <si>
    <t>2028 - замена системы отопления, включая ИТП, приборы и стояки отопления; ремонт помещений</t>
  </si>
  <si>
    <t>Здание МБОУ "СШ № 36", г. Норильск, район Талнах, ул. Бауманская, д. 22 А</t>
  </si>
  <si>
    <t>2028 - ремонт кровли; замена системы водоснабжения и канализации и ремонт помещений пищеблока</t>
  </si>
  <si>
    <t>Здание МБОУ "СШ № 37", г. Норильск, район Кайеркан, ул. Первомайская, д. 34</t>
  </si>
  <si>
    <t xml:space="preserve">2028 - ремонт кровли; ремонт и окраска фасада и крылец здания, ремонт помещений пищеблока </t>
  </si>
  <si>
    <t>Здание МБОУ "СШ № 38", корп. 1, г. Норильск, район Талнах, ул. Енисейская, д. 26</t>
  </si>
  <si>
    <t xml:space="preserve">2025 - ремонт спортивного зала
2028 - замена системы водоснабжения и канализации </t>
  </si>
  <si>
    <t>Здание МБОУ "СШ № 39", г. Норильск, район Талнах, ул. Игарская, д. 40</t>
  </si>
  <si>
    <t>2025 - выполнение работ по восстановлению конструкций "0" цикла</t>
  </si>
  <si>
    <t>Здание МБОУ "СШ № 40", г. Норильск, район Кайеркан, ул. Первомайская, д. 20 А</t>
  </si>
  <si>
    <t>Здание МБОУ "СШ № 41", г. Норильск, Центральный район, ул. Озерная, д. 25</t>
  </si>
  <si>
    <t>Здание МБОУ "СШ № 43", г. Норильск, район Талнах, ул. Рудная, д. 15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</si>
  <si>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(5 937,5 тыс. руб.); государственная экспертиза проверки достоверности сметной стоимости (151,0 тыс. руб.)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</si>
  <si>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</si>
  <si>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</si>
  <si>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"Оганерская детская школа искусств", г. Норильск, Центральный район, ул. Вальковская, д. 6</t>
  </si>
  <si>
    <t>2025 - замена системы отопления, включая индивидуальный тепловой пункт, и системы АПС и СОУЭ по проекту, разработанному в 2022 году (128 543,0 тыс. руб.); разработка ПСД и выполнение работ по ремонту крылец (3 174,8 тыс. руб.); разработка ПСД на восстановление конструкций "0" цикла (инженерные изыскания и обследование) (5 590,2 тыс. руб.); корректировка ранее разработанного проекта (524,1 тыс. руб.)
2026 - разработка ПСД на восстановление конструкций "0" цикла (инженерные изыскания и обследование) (5 198,8 тыс. руб.); корректировка ранее разработанного проекта (524,1 тыс. руб.); монтаж водонагревателя (958,1 тыс. руб.)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</si>
  <si>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</si>
  <si>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</si>
  <si>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</si>
  <si>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</si>
  <si>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Здание МБУК "Городской центр культуры", г. Норильск, Центральный район, ул. Орджоникидзе, д. 15</t>
  </si>
  <si>
    <t>Помещения МБУК "КДЦ им. 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</si>
  <si>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</si>
  <si>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</si>
  <si>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Здание МБУК "КДЦ "Юбилейный", г. Норильск, район Кайеркан, ул. Шахтерская, д. 14</t>
  </si>
  <si>
    <t>МУ "Управление по спорту Администрации города Норильска"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</si>
  <si>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</si>
  <si>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2026 - разработка ПСД (469,0 тыс. руб.) и монтаж СОУЭ (антитеррор) (2 330,0 тыс. руб.)</t>
  </si>
  <si>
    <t>Здание МБУ "Дворец спорта "Арктика", г. Норильск, Центральный район, ул. Набережная Урванцева, д. 53</t>
  </si>
  <si>
    <t>2025 - замена плиты перекрытия по проекту, разработанному в 2022 году</t>
  </si>
  <si>
    <t>Здание МБУ "Дворец спорта "Арктика", г. Норильск, Центральный район, ул. Комсомольская, д. 46 А ("Крытый каток "Льдинка")</t>
  </si>
  <si>
    <t>2025 -  ремонт кровли (39 937,9 тыс.руб.); государственная экспертиза проверки достоверности сметной стоимости (97,8 тыс.руб.); разработка ПСД на ремонт катка для организации круглогодичного функционирования (600,0 тыс. руб.); разработка ПСД на приточно-вытяжную вентиляцию (406,7 тыс. руб.)</t>
  </si>
  <si>
    <t>Объект МБУ "Спортивный комплекс "Талнах", г. Норильск, район Талнах, ул. Диксона, д. 4 ("Физкультурно-оздоровительный комплекс")</t>
  </si>
  <si>
    <t xml:space="preserve">2025 - разработка ПСД на ремонт стадиона </t>
  </si>
  <si>
    <t>Здание МБУ "Спортивный комплекс "Кайеркан", г. Норильск, район Кайеркан, ул. Надеждинская, д. 5 ("Ледовый Дворец спорта")</t>
  </si>
  <si>
    <t>2025 - ремонт кровли (979,6 тыс.руб.); ремонт центрального крыльца (2 744,2 тыс. руб.)
2026 - разработка ПСД (577,0 тыс. руб.) и монтаж СОУЭ (антитеррор) (2 480,0 тыс. руб.)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</si>
  <si>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</si>
  <si>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</si>
  <si>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2025 - частичный ремонт кровли
2026 - разработка ПСД (577,0 тыс. руб.) и монтаж СОУЭ (антитеррор) (2 848,0 тыс. руб.)</t>
  </si>
  <si>
    <t>Здание МБУ "Стадион "Заполярник", г. Норильск, Центральный район, ул. Б. Хмельницкого, д. 13</t>
  </si>
  <si>
    <t>2025 - разработка ПСД на замену всех систем инженерно-технического обеспечения и ремонт помещений (1 248,1 тыс. руб.); государственная экспертиза проверки достоверности сметной стоимости (125,7 тыс. руб.); ремонт помещений, замена вводных сетей ТВСиК (7 091,9 тыс. руб.)
2026 - разработка ПСД на замену всех систем инженерно-технического обеспечения и ремонт помещений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</si>
  <si>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</si>
  <si>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</si>
  <si>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>Здание МБУ "СШ № 5", г. Норильск, район Кайеркан, ул. Первомайская, д. 10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</si>
  <si>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</si>
  <si>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</si>
  <si>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2025 - выполнение работ по восстановлению конструкций "0" цикла, устройство геотермических скважин (5 900,6 тыс. руб.); ремонт помещений (41,3 тыс. руб.)</t>
  </si>
  <si>
    <t>Нежилое помещение, расположенное по адресу: г. Норильск, Центральный район, ул. Талнахская, д. 61, пом. 67</t>
  </si>
  <si>
    <t>Нежилое помещение, расположенное по адресу: г. Норильск, Центральный район, ул. Набережная Урванцева, д. 49, пом. 133</t>
  </si>
  <si>
    <t>Нежилое помещение, расположенное по адресу: г. Норильск, Центральный район, ул. 50 лет Октября, д. 2 Б</t>
  </si>
  <si>
    <t>2026 - разработка ПСД на монтаж систем инженерно-технического обеспечения и ремонт помещений (с целью размещения в нем централизованной бухгалтерии) (1 634,1 тыс. руб.); государственная экспертиза проверки достоверности сметной стоимости (139,8 тыс. руб.)</t>
  </si>
  <si>
    <t>МКУ "Управление капитальных ремонтов и строительства"</t>
  </si>
  <si>
    <t>Дебаркадер, расположенный по адресу: г. Норильск, Центральный район, ул. Октябрьская, д. 55</t>
  </si>
  <si>
    <t xml:space="preserve">2025 - устройство крытого дебаркадера для защиты грузов и работников от суровых климатических условий </t>
  </si>
  <si>
    <t>Здание МКУ "Управление капитальных ремонтов и строительства", г. Норильск, Центральный район, ул. Кирова, д. 21</t>
  </si>
  <si>
    <t>МУ "Талнахское территориальное управление Администрации города Норильска"</t>
  </si>
  <si>
    <t>Здание МУ "Талнахское территориальное управление Администрации города Норильска", г. Норильск, район Талнах, ул. Диксона, д. 10</t>
  </si>
  <si>
    <t xml:space="preserve">2025 - выполнение работ по обеспечению доступа МГН в здание по проекту, разработанному в 2019 году (1 122,8 тыс. руб.); ремонт центральной лестничной клетки (2 594,4 тыс. руб.)
</t>
  </si>
  <si>
    <t>Управление по взаимодействию с общественными организациями и молодежной политике</t>
  </si>
  <si>
    <t>Здание МБУ "Молодежный центр", г. Норильск, Центральный район, ул. Советская, д. 9</t>
  </si>
  <si>
    <t>2025 - ремонт центрального крыльца</t>
  </si>
  <si>
    <t>Здание МАУ ДО "Норильский центр безопасности движения", г. Норильск, Центральный район, пр. Молодежный, д. 9</t>
  </si>
  <si>
    <t>МУ "Управление имущества Администрации города Норильска"</t>
  </si>
  <si>
    <t>Помещения МУ "Управления имущества Администрации города Норильска", г. Норильск, Центральный район, просп. Ленинский, д. 23 А</t>
  </si>
  <si>
    <t>2025 - устройство вентиляции подполья по проекту разработанному в 2023 году (1 866,5 тыс. руб.); ремонт крылец (5 400,4 тыс. руб.)</t>
  </si>
  <si>
    <t>Нежилое отдельностоящее здание, расположенное по адресу: г. Норильск, Центральный район, просп. Ленинский, д. 21</t>
  </si>
  <si>
    <t xml:space="preserve">2025 - устройство вентиляции подполья по проекту разработанному в 2023 году </t>
  </si>
  <si>
    <t>Нежилое отдельностоящее здание, расположенное по адресу: г. Норильск, район Кайеркан, ул. Строительная, д. 2 А</t>
  </si>
  <si>
    <t>2025 - разработка ПСД на восстановление несущей способности грунтов основания и несущих конструкций (фундаменты, ростверки, цокольное перекрытие) (5 906,1 тыс. руб.); разработка ПСД и выполнение работ по модернизации ИТП с переходом на закрытую систему ГВС (479,8 тыс. руб.)</t>
  </si>
  <si>
    <t>Нежилые помещения, расположенные по адресу: г. Норильск, Центральный район, ул. Нансена, д. 48, пом. 65, 66</t>
  </si>
  <si>
    <t>Нежилое отдельностоящее здание, расположенное по адресу: г. Норильск, Центральный район, ул. Талнахская, д. 51</t>
  </si>
  <si>
    <t>Нежилое отдельностоящее здание, расположенное по адресу: г. Норильск, Центральный район, ул. Б. Хмельницкого, д. 18</t>
  </si>
  <si>
    <t xml:space="preserve">2025 - ремонт цокольной забирки
2026 - ремонт фасада </t>
  </si>
  <si>
    <t>2026 - разработка ПСД на модернизацию охранной сигнализации и системы АПС и СОУЭ</t>
  </si>
  <si>
    <t>Нежилое помещение, расположенное по адресу: г. Норильск, Центральный район, ул. Талнахская, д. 69</t>
  </si>
  <si>
    <t>Нежилое помещение, расположенное по адресу: г. Норильск, Центральный район, ул. Хантайская, д. 61, пом. 123</t>
  </si>
  <si>
    <t>2026 - разработка ПСД на устройство охранной сигнализации</t>
  </si>
  <si>
    <t>Нежилое помещение, расположенное по адресу: г. Норильск, Центральный район, ул. Нансена, д. 54, пом. 122</t>
  </si>
  <si>
    <t>Нежилое помещение, расположенное по адресу: г. Норильск, Центральный район, просп. Ленинский, д. 37 А, пом. 33</t>
  </si>
  <si>
    <t>Нежилое помещение, расположенное по адресу: г. Норильск, Центральный район, ул. Севастопольская, д. 7 А, пом. 137</t>
  </si>
  <si>
    <t>Нежилое помещение, расположенное по адресу: г. Норильск, Центральный район, ул. Павлова, д. 20 Б, пом.34</t>
  </si>
  <si>
    <t>Нежилое помещение, расположенное по адресу: г. Норильск, Центральный район, ул. Озерная, д. 7, пом. 102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</si>
  <si>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</si>
  <si>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</si>
  <si>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 xml:space="preserve">2026 - ремонт кровли
2027 - ремонт фасада здания </t>
  </si>
  <si>
    <t>МБУ "Автохозяйство"</t>
  </si>
  <si>
    <t>Нежилое отдельностоящее здание, расположенное по адресу: г. Норильск, Центральный район, ул. Энергетическая, д. 14, стр. 1</t>
  </si>
  <si>
    <t>2025 - разработка ПСД на ремонт фасада и крыльца здания</t>
  </si>
  <si>
    <t>МКУ "Служба спасения"</t>
  </si>
  <si>
    <t>Ангар быстровозводимый на территории г. Норильск, р-н Центральный, ул. Вальковская, д. 14</t>
  </si>
  <si>
    <t>2025 - разработка ПСД на замену системы отопления, включая индивидуальный тепловой пункт (1 194,3 тыс. руб.); разработка ПСД на восстановление несущей способности грунтов основания и несущих конструкций (фундаменты, ростверки, цокольное перекрытие) (6 016,4 тыс. руб.)
2026 - выполнение работ по восстановлению конструкций "0" цикла по проекту, разработанному в 2025 году (49 346,5 тыс. руб.); монтаж системы "теплый пол" в 2 группах (2 696,1 тыс.руб.)
2027 -  ремонт кровли</t>
  </si>
  <si>
    <t>Здание МБДОУ "Детский сад № 92 "Облачко", г. Норильск, район Талнах, ул. Космонавтов, д. 10</t>
  </si>
  <si>
    <t>2026 - разработка ПСД на ремонт крылец запасных выходов (141,9 тыс. руб.); государственная экспертиза проверки достоверности сметной стоимости (14,2 тыс. руб.)
2028 -  ремонт кровли</t>
  </si>
  <si>
    <t xml:space="preserve">2025 - ремонт помещений по проекту, разработанному в 2020 году (334,8 тыс. руб.); разработка ПСД на ремонт конференцзала (1 037,1 тыс. руб.); государственная экспертиза проверки достоверности сметной стоимости (90,9 тыс. руб.); ремонт помещений (189,9 тыс. руб.)
2026 - корректировка ранее разработанного проекта в 2021 году (1 409,9 тыс. руб.); государственная экспертиза проверки достоверности сметной стоимости (128,9 тыс. руб.); разработка ПСД на ремонт конференцзала (1 037,1 тыс. руб.); государственная экспертиза проверки достоверности сметной стоимости (137,2 тыс. руб.)
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</si>
  <si>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2026 - ремонт кровли 
2028 - выполнение работ по восстановлению конструкций "0" цикла</t>
  </si>
  <si>
    <t>2026 - разработка ПСД на ремонт помещений (1 589,1 тыс. руб.); государственная экспертиза проверки достоверности сметной стоимости (177,6 тыс. руб.)</t>
  </si>
  <si>
    <t xml:space="preserve">2025 - ремонт входной группы и запасного крыльца
2026 - разработка ПСД на ремонт помещений </t>
  </si>
  <si>
    <t>Здание МБУ "Дом спорта "БОКМО", г. Норильск, Центральный район, пл. Металлургов, д. 25 А ("Спортивный зал "Геркулес")</t>
  </si>
  <si>
    <t>2026 - разработка ПСД на ремонт конструкций "0" цикла и вентиляцию подполья с выполнением теплотехнического расчета (764,1 тыс. руб.); государственная экспертиза проверки достоверности сметной стоимости (70,9 тыс. руб.)</t>
  </si>
  <si>
    <t>2026 - разработка ПСД (270,0 тыс. руб.); монтаж СОУЭ (1 960,4 тыс. руб.)</t>
  </si>
  <si>
    <t>2025 - ремонт помещений (10 397,4 тыс. руб.); монтаж системы охранной сигнализации по проекту, разработанному в 2023 году (1 000,9 тыс. руб.); выполнение кадастровых работ с целью изготовления технического плана (90,9 тыс. руб.); монтаж системы видеонаблюдения, радиотелевизионного и электронного оборудования (3 679,1 тыс. руб.)
2026 - ремонт помещений (7 400,7 тыс. руб.); выполнение кадастровых работ с целью изготовления технического плана (74,3 тыс. руб.)</t>
  </si>
  <si>
    <t>МУ "Управление по взаимодействию с общественными организациями и молодежной политике"</t>
  </si>
  <si>
    <t>Нежилое помещение, расположенное по адресу: г. Норильск, Центральный район, ул. Мира, д. 2, пом. I, II</t>
  </si>
  <si>
    <t>2026 - ремонт помещений</t>
  </si>
  <si>
    <t>2025 - выполнение кадастровых работ с целью изготовления технического плана (279,9 тыс. руб.); ремонт помещений (670,1 тыс. руб.)
2026 - выполнение кадастровых работ с целью изготовления технического плана (237,1 тыс. руб.); разработка ПСД (160,3 тыс. руб.) и монтаж СОУЭ (2 069,2 тыс. руб.); ремонт помещений (39,2 тыс. руб.); замена дефлекторов (194,8 тыс. руб.); замена ворот (249,7 тыс. руб.)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</si>
  <si>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</si>
  <si>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МУ "Кайерканское территориальное управление Администрации города Норильска"</t>
  </si>
  <si>
    <t>2026 - ремонт помещений (1 301,7 тыс. руб.); разработка ПСД на установку системы СОУЭ (антитеррор) (154,7 тыс. руб.); государственная экспертиза проверки достоверности сметной стоимости (15,6 тыс. руб.)</t>
  </si>
  <si>
    <t>МУ "Управление дорожно-транспортной инфраструктуры Администрации города Норильска"</t>
  </si>
  <si>
    <t xml:space="preserve">2025 - монтаж системы видеонаблюдения по проекту, разработанному в 2020 году
 </t>
  </si>
  <si>
    <t>2026 - ремонт полов (763,0 тыс. руб.); ремонт фасада здания и кровли входной группы (22 983,6 тыс. руб.); ремонт крыльца для обеспечения доступа МГН (4 999,6 тыс. руб.)</t>
  </si>
  <si>
    <t xml:space="preserve">2025 - частичный ремонт кровли </t>
  </si>
  <si>
    <t xml:space="preserve">2025 - работы по восстановлению конструкций "0" цикла </t>
  </si>
  <si>
    <t>2025 - ремонт центрального крыльца 
2026 - разработка ПСД (360,0 тыс. руб.) и монтаж СОУЭ (антитеррор) (2 182,0 тыс. руб.)</t>
  </si>
  <si>
    <t>Приложение № 3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</si>
  <si>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2025 - ремонт кровли крыльца (423,2 тыс. руб.), разработка ПСД на замену системы отопления, включая индивидуальный тепловой пункт (1 307,3 тыс. руб.) (2 этап)
2026 - ремонт кровли крыльца
2027 - замена системы отопления по проекту, разработанному в 2024 году</t>
  </si>
  <si>
    <t>Здание МБДОУ "Детский сад № 36 "Полянка", г. Норильск, район Кайеркан, ул. Строительная, д. 4</t>
  </si>
  <si>
    <t>2025 - огнезащитная обработка деревянных конструкций чердачных помещений (622,1 тыс. руб.); ремонт дефлекторов (310,4 тыс. руб.); ремонт (облицовка) фасада по проекту, разработанному в 2023 году (63 426,9 тыс. руб.)
2026 - ремонт крылец</t>
  </si>
  <si>
    <t>2028 - выполнение работ по восстановлению конструкций "0" цикла (8 380,4 тыс. руб.);  разработка ПСД на ремонт помещений (1 367,2 тыс. руб.); государственная экспертиза проверки достоверности сметной стоимости (139,4 тыс. руб.)</t>
  </si>
  <si>
    <t xml:space="preserve">2025 - разработка ПСД и корректировка ранее разработанных проектов
2027 - выполнение ремонтно-восстановительных работ по проекту, разработанному в 2024 году (1 этап)
2028 - выполнение ремонтно-восстановительных работ по проекту, разработанному  в 2024 году (2 этап)
</t>
  </si>
  <si>
    <t>Нежилое помещение, расположенное по адресу: г. Норильск, Центральный район, ул. Московская, д. 19 А</t>
  </si>
  <si>
    <t>2026 - разработка ПСД на устройство охранной сигнализации (103,9 тыс. руб.); установка защитной решетки в оконном проеме (46,3 тыс. руб.)</t>
  </si>
  <si>
    <t>Здание МБОУ "СШ № 38", корп. 2, г. Норильск, район Талнах, ул. Енисейская, д. 24</t>
  </si>
  <si>
    <t xml:space="preserve">2026 - ремонт кровли </t>
  </si>
  <si>
    <t>2025 - работы по сохранению объекта культурного наследия в части ремонта фасада и благоустройства территории по проекту, разработанному в 2023 году (2 этап) (60 611,3 тыс. руб.); осуществление научного руководства, авторского и технического надзоров за выполнением работ по сохранению объекта культурного наследия регионального значения с составлением научно-реставрационного отчета (2 410,2 тыс. руб.)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</si>
  <si>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2026 - разработка ПСД на ремонт несущих конструкций "0" цикла и вентиляцию подполья с выполнением теплотехнического расчета (1 216,4 тыс. руб.); государственная экспертиза проверки достоверности сметной стоимости (98,3 тыс. руб.)</t>
  </si>
  <si>
    <t>2026 - разработка ПСД по ремонту фасада здания (1 580,9 тыс. руб.); государственная экспертиза проверки достоверности сметной стоимости (171,9 тыс. руб.); демонтаж навесной фасадной системы (8 596,0 тыс. руб.); выполнение работ по восстановлению конструкций "0" цикла (10 933,0 тыс. руб.)</t>
  </si>
  <si>
    <t>2026 - разработка ПСД ( 357,6 тыс. руб.) на ремонт ангара и ремонт ангара (3 176,1 тыс. руб.)</t>
  </si>
  <si>
    <t>2026 - разработка ПСД и выполнение работ по замене системы отопления (2 404,9 тыс. руб.); пуско-наладочные работы (680,9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</si>
</sst>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vertical="center" wrapText="1" shrinkToFi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left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vertical="center" wrapText="1" shrinkToFi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left" vertical="center" wrapText="1"/>
    </xf>
    <xf numFmtId="14" fontId="7" fillId="2" borderId="0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colors>
    <mruColors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90" zoomScaleNormal="70" zoomScaleSheetLayoutView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114" sqref="H114"/>
    </sheetView>
  </sheetViews>
  <sheetFormatPr defaultRowHeight="15" x14ac:dyDescent="0.25"/>
  <cols>
    <col min="1" max="1" width="4.7109375" style="5" customWidth="1"/>
    <col min="2" max="2" width="43.42578125" style="5" customWidth="1"/>
    <col min="3" max="3" width="10.7109375" style="15" bestFit="1" customWidth="1"/>
    <col min="4" max="4" width="10.85546875" style="15" bestFit="1" customWidth="1"/>
    <col min="5" max="5" width="10.7109375" style="15" bestFit="1" customWidth="1"/>
    <col min="6" max="6" width="10.85546875" style="15" bestFit="1" customWidth="1"/>
    <col min="7" max="7" width="10.7109375" style="5" bestFit="1" customWidth="1"/>
    <col min="8" max="8" width="10.85546875" style="5" bestFit="1" customWidth="1"/>
    <col min="9" max="9" width="10.7109375" style="5" bestFit="1" customWidth="1"/>
    <col min="10" max="10" width="9.140625" style="5"/>
    <col min="11" max="11" width="68.28515625" style="5" customWidth="1"/>
    <col min="12" max="13" width="25.42578125" style="5" customWidth="1"/>
    <col min="14" max="14" width="13" style="5" customWidth="1"/>
    <col min="15" max="16384" width="9.140625" style="5"/>
  </cols>
  <sheetData>
    <row r="1" spans="1:11" ht="45" customHeight="1" x14ac:dyDescent="0.25">
      <c r="A1" s="1"/>
      <c r="B1" s="2"/>
      <c r="C1" s="3"/>
      <c r="D1" s="3"/>
      <c r="E1" s="1"/>
      <c r="F1" s="1"/>
      <c r="G1" s="1"/>
      <c r="H1" s="1"/>
      <c r="I1" s="1"/>
      <c r="J1" s="1"/>
      <c r="K1" s="4" t="s">
        <v>0</v>
      </c>
    </row>
    <row r="2" spans="1:11" ht="75" x14ac:dyDescent="0.25">
      <c r="A2" s="1"/>
      <c r="B2" s="2"/>
      <c r="C2" s="3"/>
      <c r="D2" s="3"/>
      <c r="E2" s="3"/>
      <c r="F2" s="3"/>
      <c r="G2" s="3"/>
      <c r="H2" s="3"/>
      <c r="I2" s="6"/>
      <c r="J2" s="4"/>
      <c r="K2" s="4" t="s">
        <v>207</v>
      </c>
    </row>
    <row r="3" spans="1:11" x14ac:dyDescent="0.25">
      <c r="A3" s="1"/>
      <c r="B3" s="2"/>
      <c r="C3" s="3"/>
      <c r="D3" s="3"/>
      <c r="E3" s="3"/>
      <c r="F3" s="3"/>
      <c r="G3" s="3"/>
      <c r="H3" s="3"/>
      <c r="I3" s="6"/>
      <c r="J3" s="4"/>
      <c r="K3" s="4"/>
    </row>
    <row r="4" spans="1:11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2</v>
      </c>
    </row>
    <row r="6" spans="1:11" ht="30" x14ac:dyDescent="0.2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6</v>
      </c>
      <c r="G6" s="9" t="s">
        <v>8</v>
      </c>
      <c r="H6" s="9" t="s">
        <v>6</v>
      </c>
      <c r="I6" s="9" t="s">
        <v>9</v>
      </c>
      <c r="J6" s="9" t="s">
        <v>6</v>
      </c>
      <c r="K6" s="9" t="s">
        <v>10</v>
      </c>
    </row>
    <row r="7" spans="1:11" x14ac:dyDescent="0.25">
      <c r="A7" s="10" t="s">
        <v>11</v>
      </c>
      <c r="B7" s="11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18</v>
      </c>
      <c r="I7" s="11" t="s">
        <v>19</v>
      </c>
      <c r="J7" s="11" t="s">
        <v>20</v>
      </c>
      <c r="K7" s="11" t="s">
        <v>21</v>
      </c>
    </row>
    <row r="8" spans="1:11" x14ac:dyDescent="0.25">
      <c r="A8" s="12"/>
      <c r="B8" s="12" t="s">
        <v>22</v>
      </c>
      <c r="C8" s="13">
        <f t="shared" ref="C8:J8" si="0">C9+C58+C69+C82+C92+C94+C100+C117+C96+C89+C115+C119+C98+C87</f>
        <v>436765.1</v>
      </c>
      <c r="D8" s="13">
        <f t="shared" si="0"/>
        <v>42938.299999999996</v>
      </c>
      <c r="E8" s="13">
        <f t="shared" si="0"/>
        <v>229439.59999999998</v>
      </c>
      <c r="F8" s="13">
        <f t="shared" si="0"/>
        <v>22427.899999999998</v>
      </c>
      <c r="G8" s="13">
        <f t="shared" si="0"/>
        <v>382535.7</v>
      </c>
      <c r="H8" s="13">
        <f t="shared" si="0"/>
        <v>0</v>
      </c>
      <c r="I8" s="13">
        <f t="shared" si="0"/>
        <v>582746.5</v>
      </c>
      <c r="J8" s="13">
        <f t="shared" si="0"/>
        <v>6506.6</v>
      </c>
      <c r="K8" s="14"/>
    </row>
    <row r="9" spans="1:11" s="20" customFormat="1" ht="45" x14ac:dyDescent="0.25">
      <c r="A9" s="17"/>
      <c r="B9" s="17" t="s">
        <v>23</v>
      </c>
      <c r="C9" s="18">
        <f t="shared" ref="C9:J9" si="1">C10+C33</f>
        <v>130231.1</v>
      </c>
      <c r="D9" s="18">
        <f t="shared" si="1"/>
        <v>32754.9</v>
      </c>
      <c r="E9" s="18">
        <f>E10+E33</f>
        <v>133264.9</v>
      </c>
      <c r="F9" s="18">
        <f t="shared" si="1"/>
        <v>2481.2999999999997</v>
      </c>
      <c r="G9" s="18">
        <f t="shared" si="1"/>
        <v>272389.09999999998</v>
      </c>
      <c r="H9" s="18">
        <f t="shared" si="1"/>
        <v>0</v>
      </c>
      <c r="I9" s="18">
        <f t="shared" si="1"/>
        <v>425950.6</v>
      </c>
      <c r="J9" s="18">
        <f t="shared" si="1"/>
        <v>0</v>
      </c>
      <c r="K9" s="19"/>
    </row>
    <row r="10" spans="1:11" s="20" customFormat="1" x14ac:dyDescent="0.25">
      <c r="A10" s="21"/>
      <c r="B10" s="21" t="s">
        <v>24</v>
      </c>
      <c r="C10" s="18">
        <f t="shared" ref="C10:J10" si="2">SUM(C11:C32)</f>
        <v>30891.4</v>
      </c>
      <c r="D10" s="18">
        <f t="shared" si="2"/>
        <v>26411.600000000002</v>
      </c>
      <c r="E10" s="18">
        <f>SUM(E11:E32)</f>
        <v>75641.8</v>
      </c>
      <c r="F10" s="18">
        <f>SUM(F11:F32)</f>
        <v>156.1</v>
      </c>
      <c r="G10" s="18">
        <f>SUM(G11:G32)</f>
        <v>272389.09999999998</v>
      </c>
      <c r="H10" s="18">
        <f t="shared" si="2"/>
        <v>0</v>
      </c>
      <c r="I10" s="18">
        <f t="shared" si="2"/>
        <v>195314.99999999997</v>
      </c>
      <c r="J10" s="18">
        <f t="shared" si="2"/>
        <v>0</v>
      </c>
      <c r="K10" s="19"/>
    </row>
    <row r="11" spans="1:11" s="20" customFormat="1" ht="45" x14ac:dyDescent="0.25">
      <c r="A11" s="22">
        <v>1</v>
      </c>
      <c r="B11" s="23" t="s">
        <v>25</v>
      </c>
      <c r="C11" s="24"/>
      <c r="D11" s="24"/>
      <c r="E11" s="24"/>
      <c r="F11" s="24"/>
      <c r="G11" s="24">
        <v>4000</v>
      </c>
      <c r="H11" s="24"/>
      <c r="I11" s="24">
        <v>35000</v>
      </c>
      <c r="J11" s="24"/>
      <c r="K11" s="25" t="s">
        <v>26</v>
      </c>
    </row>
    <row r="12" spans="1:11" s="20" customFormat="1" ht="42.75" customHeight="1" x14ac:dyDescent="0.25">
      <c r="A12" s="22">
        <f>A11+1</f>
        <v>2</v>
      </c>
      <c r="B12" s="23" t="s">
        <v>27</v>
      </c>
      <c r="C12" s="24"/>
      <c r="D12" s="24"/>
      <c r="E12" s="24"/>
      <c r="F12" s="24"/>
      <c r="G12" s="24"/>
      <c r="H12" s="24"/>
      <c r="I12" s="24">
        <v>2000</v>
      </c>
      <c r="J12" s="24"/>
      <c r="K12" s="25" t="s">
        <v>28</v>
      </c>
    </row>
    <row r="13" spans="1:11" s="20" customFormat="1" ht="50.25" customHeight="1" x14ac:dyDescent="0.25">
      <c r="A13" s="22">
        <f t="shared" ref="A13:A32" si="3">A12+1</f>
        <v>3</v>
      </c>
      <c r="B13" s="23" t="s">
        <v>29</v>
      </c>
      <c r="C13" s="24"/>
      <c r="D13" s="24"/>
      <c r="E13" s="24"/>
      <c r="F13" s="24"/>
      <c r="G13" s="24">
        <v>10000</v>
      </c>
      <c r="H13" s="24"/>
      <c r="I13" s="24">
        <v>25000</v>
      </c>
      <c r="J13" s="24"/>
      <c r="K13" s="25" t="s">
        <v>30</v>
      </c>
    </row>
    <row r="14" spans="1:11" s="20" customFormat="1" ht="45" x14ac:dyDescent="0.25">
      <c r="A14" s="22">
        <f t="shared" si="3"/>
        <v>4</v>
      </c>
      <c r="B14" s="23" t="s">
        <v>31</v>
      </c>
      <c r="C14" s="24"/>
      <c r="D14" s="24"/>
      <c r="E14" s="24"/>
      <c r="F14" s="24"/>
      <c r="G14" s="24">
        <v>5000</v>
      </c>
      <c r="H14" s="24"/>
      <c r="I14" s="24">
        <v>17000</v>
      </c>
      <c r="J14" s="24"/>
      <c r="K14" s="25" t="s">
        <v>32</v>
      </c>
    </row>
    <row r="15" spans="1:11" s="20" customFormat="1" ht="60" x14ac:dyDescent="0.25">
      <c r="A15" s="22">
        <f t="shared" si="3"/>
        <v>5</v>
      </c>
      <c r="B15" s="23" t="s">
        <v>33</v>
      </c>
      <c r="C15" s="24"/>
      <c r="D15" s="24"/>
      <c r="E15" s="24">
        <f>4987.1-1281.2</f>
        <v>3705.9000000000005</v>
      </c>
      <c r="F15" s="24"/>
      <c r="G15" s="24">
        <v>17000</v>
      </c>
      <c r="H15" s="24"/>
      <c r="I15" s="24">
        <v>15000</v>
      </c>
      <c r="J15" s="24"/>
      <c r="K15" s="25" t="s">
        <v>34</v>
      </c>
    </row>
    <row r="16" spans="1:11" s="20" customFormat="1" ht="45" x14ac:dyDescent="0.25">
      <c r="A16" s="22">
        <f t="shared" si="3"/>
        <v>6</v>
      </c>
      <c r="B16" s="23" t="s">
        <v>35</v>
      </c>
      <c r="C16" s="24"/>
      <c r="D16" s="24"/>
      <c r="E16" s="24">
        <f>6887.2-3191.3</f>
        <v>3695.8999999999996</v>
      </c>
      <c r="F16" s="24"/>
      <c r="G16" s="24">
        <v>32000</v>
      </c>
      <c r="H16" s="24"/>
      <c r="I16" s="24"/>
      <c r="J16" s="24"/>
      <c r="K16" s="25" t="s">
        <v>36</v>
      </c>
    </row>
    <row r="17" spans="1:11" s="20" customFormat="1" ht="45" x14ac:dyDescent="0.25">
      <c r="A17" s="22">
        <f t="shared" si="3"/>
        <v>7</v>
      </c>
      <c r="B17" s="23" t="s">
        <v>37</v>
      </c>
      <c r="C17" s="24"/>
      <c r="D17" s="24"/>
      <c r="E17" s="24"/>
      <c r="F17" s="24"/>
      <c r="G17" s="24">
        <v>18000</v>
      </c>
      <c r="H17" s="24"/>
      <c r="I17" s="24"/>
      <c r="J17" s="24"/>
      <c r="K17" s="25" t="s">
        <v>38</v>
      </c>
    </row>
    <row r="18" spans="1:11" s="20" customFormat="1" ht="120" x14ac:dyDescent="0.25">
      <c r="A18" s="22">
        <f t="shared" si="3"/>
        <v>8</v>
      </c>
      <c r="B18" s="26" t="s">
        <v>39</v>
      </c>
      <c r="C18" s="24">
        <f>5939.6+319.5-216.3-0.1</f>
        <v>6042.7</v>
      </c>
      <c r="D18" s="24">
        <f>5939.6+319.5-216.3-0.1</f>
        <v>6042.7</v>
      </c>
      <c r="E18" s="24"/>
      <c r="F18" s="24"/>
      <c r="G18" s="24">
        <v>15928.2</v>
      </c>
      <c r="H18" s="24"/>
      <c r="I18" s="24">
        <v>28366.400000000001</v>
      </c>
      <c r="J18" s="24"/>
      <c r="K18" s="27" t="s">
        <v>40</v>
      </c>
    </row>
    <row r="19" spans="1:11" s="20" customFormat="1" ht="129.75" customHeight="1" x14ac:dyDescent="0.25">
      <c r="A19" s="22">
        <f t="shared" si="3"/>
        <v>9</v>
      </c>
      <c r="B19" s="26" t="s">
        <v>41</v>
      </c>
      <c r="C19" s="24">
        <f>7210.7-0.1</f>
        <v>7210.5999999999995</v>
      </c>
      <c r="D19" s="24">
        <f>7210.7-0.1</f>
        <v>7210.5999999999995</v>
      </c>
      <c r="E19" s="24">
        <f>67544.5-15501.9</f>
        <v>52042.6</v>
      </c>
      <c r="F19" s="24"/>
      <c r="G19" s="24">
        <v>15000</v>
      </c>
      <c r="H19" s="24"/>
      <c r="I19" s="24"/>
      <c r="J19" s="24"/>
      <c r="K19" s="25" t="s">
        <v>183</v>
      </c>
    </row>
    <row r="20" spans="1:11" s="20" customFormat="1" ht="77.25" customHeight="1" x14ac:dyDescent="0.25">
      <c r="A20" s="22">
        <f t="shared" si="3"/>
        <v>10</v>
      </c>
      <c r="B20" s="23" t="s">
        <v>42</v>
      </c>
      <c r="C20" s="24">
        <f>423.2+1307.3-0.3+0.3-423.3</f>
        <v>1307.2</v>
      </c>
      <c r="D20" s="24">
        <f>1307.3-0.1</f>
        <v>1307.2</v>
      </c>
      <c r="E20" s="24">
        <v>423.1</v>
      </c>
      <c r="F20" s="24"/>
      <c r="G20" s="24">
        <f>31000</f>
        <v>31000</v>
      </c>
      <c r="H20" s="24"/>
      <c r="I20" s="24"/>
      <c r="J20" s="24"/>
      <c r="K20" s="27" t="s">
        <v>208</v>
      </c>
    </row>
    <row r="21" spans="1:11" s="20" customFormat="1" ht="42" customHeight="1" x14ac:dyDescent="0.25">
      <c r="A21" s="22">
        <f t="shared" si="3"/>
        <v>11</v>
      </c>
      <c r="B21" s="23" t="s">
        <v>209</v>
      </c>
      <c r="C21" s="24"/>
      <c r="D21" s="24"/>
      <c r="E21" s="24"/>
      <c r="F21" s="24"/>
      <c r="G21" s="24"/>
      <c r="H21" s="24"/>
      <c r="I21" s="24">
        <v>32000</v>
      </c>
      <c r="J21" s="24"/>
      <c r="K21" s="27" t="s">
        <v>43</v>
      </c>
    </row>
    <row r="22" spans="1:11" s="20" customFormat="1" ht="45" x14ac:dyDescent="0.25">
      <c r="A22" s="22">
        <f t="shared" si="3"/>
        <v>12</v>
      </c>
      <c r="B22" s="23" t="s">
        <v>44</v>
      </c>
      <c r="C22" s="24"/>
      <c r="D22" s="24"/>
      <c r="E22" s="24">
        <f>6115.5-2153</f>
        <v>3962.5</v>
      </c>
      <c r="F22" s="24"/>
      <c r="G22" s="24"/>
      <c r="H22" s="24"/>
      <c r="I22" s="24">
        <v>17000</v>
      </c>
      <c r="J22" s="24"/>
      <c r="K22" s="27" t="s">
        <v>45</v>
      </c>
    </row>
    <row r="23" spans="1:11" s="20" customFormat="1" ht="72.75" customHeight="1" x14ac:dyDescent="0.25">
      <c r="A23" s="22">
        <f t="shared" si="3"/>
        <v>13</v>
      </c>
      <c r="B23" s="23" t="s">
        <v>46</v>
      </c>
      <c r="C23" s="24">
        <v>5879.4000000000005</v>
      </c>
      <c r="D23" s="24">
        <v>5879.4000000000005</v>
      </c>
      <c r="E23" s="24"/>
      <c r="F23" s="24"/>
      <c r="G23" s="24">
        <v>59663.4</v>
      </c>
      <c r="H23" s="24"/>
      <c r="I23" s="24"/>
      <c r="J23" s="24"/>
      <c r="K23" s="27" t="s">
        <v>47</v>
      </c>
    </row>
    <row r="24" spans="1:11" s="20" customFormat="1" ht="41.25" customHeight="1" x14ac:dyDescent="0.25">
      <c r="A24" s="22">
        <f t="shared" si="3"/>
        <v>14</v>
      </c>
      <c r="B24" s="23" t="s">
        <v>48</v>
      </c>
      <c r="C24" s="24">
        <v>4479.8</v>
      </c>
      <c r="D24" s="24"/>
      <c r="E24" s="24"/>
      <c r="F24" s="24"/>
      <c r="G24" s="24"/>
      <c r="H24" s="24"/>
      <c r="I24" s="24"/>
      <c r="J24" s="24"/>
      <c r="K24" s="27" t="s">
        <v>49</v>
      </c>
    </row>
    <row r="25" spans="1:11" s="20" customFormat="1" ht="72" customHeight="1" x14ac:dyDescent="0.25">
      <c r="A25" s="22">
        <f t="shared" si="3"/>
        <v>15</v>
      </c>
      <c r="B25" s="23" t="s">
        <v>50</v>
      </c>
      <c r="C25" s="24">
        <v>5971.7</v>
      </c>
      <c r="D25" s="24">
        <v>5971.7</v>
      </c>
      <c r="E25" s="24"/>
      <c r="F25" s="24"/>
      <c r="G25" s="24">
        <v>50969.4</v>
      </c>
      <c r="H25" s="24"/>
      <c r="I25" s="24"/>
      <c r="J25" s="24"/>
      <c r="K25" s="27" t="s">
        <v>51</v>
      </c>
    </row>
    <row r="26" spans="1:11" s="20" customFormat="1" ht="42" customHeight="1" x14ac:dyDescent="0.25">
      <c r="A26" s="22">
        <f t="shared" si="3"/>
        <v>16</v>
      </c>
      <c r="B26" s="23" t="s">
        <v>52</v>
      </c>
      <c r="C26" s="24"/>
      <c r="D26" s="24"/>
      <c r="E26" s="24"/>
      <c r="F26" s="24"/>
      <c r="G26" s="24">
        <v>13828.1</v>
      </c>
      <c r="H26" s="24"/>
      <c r="I26" s="24"/>
      <c r="J26" s="24"/>
      <c r="K26" s="27" t="s">
        <v>53</v>
      </c>
    </row>
    <row r="27" spans="1:11" s="20" customFormat="1" ht="45" x14ac:dyDescent="0.25">
      <c r="A27" s="22">
        <f t="shared" si="3"/>
        <v>17</v>
      </c>
      <c r="B27" s="23" t="s">
        <v>54</v>
      </c>
      <c r="C27" s="24"/>
      <c r="D27" s="24"/>
      <c r="E27" s="24">
        <f>2514.7-469</f>
        <v>2045.6999999999998</v>
      </c>
      <c r="F27" s="24"/>
      <c r="G27" s="24"/>
      <c r="H27" s="24"/>
      <c r="I27" s="24"/>
      <c r="J27" s="24"/>
      <c r="K27" s="27" t="s">
        <v>55</v>
      </c>
    </row>
    <row r="28" spans="1:11" s="20" customFormat="1" ht="42" customHeight="1" x14ac:dyDescent="0.25">
      <c r="A28" s="22">
        <f t="shared" si="3"/>
        <v>18</v>
      </c>
      <c r="B28" s="23" t="s">
        <v>56</v>
      </c>
      <c r="C28" s="24"/>
      <c r="D28" s="24"/>
      <c r="E28" s="24">
        <f>4053.8-88.8</f>
        <v>3965</v>
      </c>
      <c r="F28" s="24"/>
      <c r="G28" s="24"/>
      <c r="H28" s="24"/>
      <c r="I28" s="24"/>
      <c r="J28" s="24"/>
      <c r="K28" s="27" t="s">
        <v>57</v>
      </c>
    </row>
    <row r="29" spans="1:11" s="20" customFormat="1" ht="42.75" customHeight="1" x14ac:dyDescent="0.25">
      <c r="A29" s="22">
        <f t="shared" si="3"/>
        <v>19</v>
      </c>
      <c r="B29" s="23" t="s">
        <v>58</v>
      </c>
      <c r="C29" s="24"/>
      <c r="D29" s="24"/>
      <c r="E29" s="24">
        <f>3103.6-257.9</f>
        <v>2845.7</v>
      </c>
      <c r="F29" s="24"/>
      <c r="G29" s="24"/>
      <c r="H29" s="24"/>
      <c r="I29" s="24"/>
      <c r="J29" s="24"/>
      <c r="K29" s="27" t="s">
        <v>57</v>
      </c>
    </row>
    <row r="30" spans="1:11" s="20" customFormat="1" ht="40.5" customHeight="1" x14ac:dyDescent="0.25">
      <c r="A30" s="22">
        <f t="shared" si="3"/>
        <v>20</v>
      </c>
      <c r="B30" s="23" t="s">
        <v>59</v>
      </c>
      <c r="C30" s="24"/>
      <c r="D30" s="24"/>
      <c r="E30" s="24">
        <f>5273.4-2474.1</f>
        <v>2799.2999999999997</v>
      </c>
      <c r="F30" s="24"/>
      <c r="G30" s="24"/>
      <c r="H30" s="24"/>
      <c r="I30" s="24"/>
      <c r="J30" s="24"/>
      <c r="K30" s="27" t="s">
        <v>60</v>
      </c>
    </row>
    <row r="31" spans="1:11" s="20" customFormat="1" ht="55.5" customHeight="1" x14ac:dyDescent="0.25">
      <c r="A31" s="22">
        <f t="shared" si="3"/>
        <v>21</v>
      </c>
      <c r="B31" s="23" t="s">
        <v>184</v>
      </c>
      <c r="C31" s="24"/>
      <c r="D31" s="24"/>
      <c r="E31" s="24">
        <v>156.1</v>
      </c>
      <c r="F31" s="24">
        <v>156.1</v>
      </c>
      <c r="G31" s="24"/>
      <c r="H31" s="24"/>
      <c r="I31" s="24">
        <v>11974.3</v>
      </c>
      <c r="J31" s="24"/>
      <c r="K31" s="25" t="s">
        <v>185</v>
      </c>
    </row>
    <row r="32" spans="1:11" s="20" customFormat="1" ht="43.5" customHeight="1" x14ac:dyDescent="0.25">
      <c r="A32" s="22">
        <f t="shared" si="3"/>
        <v>22</v>
      </c>
      <c r="B32" s="23" t="s">
        <v>61</v>
      </c>
      <c r="C32" s="24"/>
      <c r="D32" s="24"/>
      <c r="E32" s="24"/>
      <c r="F32" s="24"/>
      <c r="G32" s="24"/>
      <c r="H32" s="24"/>
      <c r="I32" s="24">
        <v>11974.3</v>
      </c>
      <c r="J32" s="24"/>
      <c r="K32" s="25" t="s">
        <v>62</v>
      </c>
    </row>
    <row r="33" spans="1:11" s="20" customFormat="1" x14ac:dyDescent="0.25">
      <c r="A33" s="21"/>
      <c r="B33" s="21" t="s">
        <v>63</v>
      </c>
      <c r="C33" s="18">
        <f t="shared" ref="C33:J33" si="4">SUM(C34:C57)</f>
        <v>99339.700000000012</v>
      </c>
      <c r="D33" s="18">
        <f t="shared" si="4"/>
        <v>6343.3</v>
      </c>
      <c r="E33" s="18">
        <f t="shared" si="4"/>
        <v>57623.1</v>
      </c>
      <c r="F33" s="18">
        <f t="shared" si="4"/>
        <v>2325.1999999999998</v>
      </c>
      <c r="G33" s="18">
        <f t="shared" si="4"/>
        <v>0</v>
      </c>
      <c r="H33" s="18">
        <f t="shared" si="4"/>
        <v>0</v>
      </c>
      <c r="I33" s="18">
        <f t="shared" si="4"/>
        <v>230635.6</v>
      </c>
      <c r="J33" s="18">
        <f t="shared" si="4"/>
        <v>0</v>
      </c>
      <c r="K33" s="28"/>
    </row>
    <row r="34" spans="1:11" s="20" customFormat="1" ht="48.75" customHeight="1" x14ac:dyDescent="0.25">
      <c r="A34" s="22">
        <v>1</v>
      </c>
      <c r="B34" s="23" t="s">
        <v>64</v>
      </c>
      <c r="C34" s="29"/>
      <c r="D34" s="29"/>
      <c r="E34" s="30">
        <f>F34</f>
        <v>1010.5</v>
      </c>
      <c r="F34" s="30">
        <v>1010.5</v>
      </c>
      <c r="G34" s="30"/>
      <c r="H34" s="30"/>
      <c r="I34" s="30">
        <v>18635.599999999999</v>
      </c>
      <c r="J34" s="30"/>
      <c r="K34" s="27" t="s">
        <v>65</v>
      </c>
    </row>
    <row r="35" spans="1:11" s="20" customFormat="1" ht="40.5" customHeight="1" x14ac:dyDescent="0.25">
      <c r="A35" s="22">
        <f>A34+1</f>
        <v>2</v>
      </c>
      <c r="B35" s="23" t="s">
        <v>66</v>
      </c>
      <c r="C35" s="29">
        <f>1769.4-38.3-1074.1-59.7-0.1</f>
        <v>597.20000000000016</v>
      </c>
      <c r="D35" s="29"/>
      <c r="E35" s="30"/>
      <c r="F35" s="30"/>
      <c r="G35" s="30"/>
      <c r="H35" s="30"/>
      <c r="I35" s="30"/>
      <c r="J35" s="30"/>
      <c r="K35" s="27" t="s">
        <v>67</v>
      </c>
    </row>
    <row r="36" spans="1:11" s="20" customFormat="1" ht="42" customHeight="1" x14ac:dyDescent="0.25">
      <c r="A36" s="22">
        <f t="shared" ref="A36:A57" si="5">A35+1</f>
        <v>3</v>
      </c>
      <c r="B36" s="23" t="s">
        <v>68</v>
      </c>
      <c r="C36" s="29">
        <f>1590.4-34.4-965.5-53.7</f>
        <v>536.79999999999995</v>
      </c>
      <c r="D36" s="29"/>
      <c r="E36" s="30"/>
      <c r="F36" s="30"/>
      <c r="G36" s="30"/>
      <c r="H36" s="30"/>
      <c r="I36" s="30"/>
      <c r="J36" s="30"/>
      <c r="K36" s="27" t="s">
        <v>67</v>
      </c>
    </row>
    <row r="37" spans="1:11" s="20" customFormat="1" ht="25.5" customHeight="1" x14ac:dyDescent="0.25">
      <c r="A37" s="22">
        <f t="shared" si="5"/>
        <v>4</v>
      </c>
      <c r="B37" s="23" t="s">
        <v>69</v>
      </c>
      <c r="C37" s="29"/>
      <c r="D37" s="29"/>
      <c r="E37" s="30">
        <f>23823.7-7137.5</f>
        <v>16686.2</v>
      </c>
      <c r="F37" s="30"/>
      <c r="G37" s="30"/>
      <c r="H37" s="30"/>
      <c r="I37" s="30"/>
      <c r="J37" s="30"/>
      <c r="K37" s="27" t="s">
        <v>70</v>
      </c>
    </row>
    <row r="38" spans="1:11" s="20" customFormat="1" ht="28.5" customHeight="1" x14ac:dyDescent="0.25">
      <c r="A38" s="22">
        <f t="shared" si="5"/>
        <v>5</v>
      </c>
      <c r="B38" s="23" t="s">
        <v>71</v>
      </c>
      <c r="C38" s="29">
        <f>2089.5-55.9-1295.4-67.1</f>
        <v>671.0999999999998</v>
      </c>
      <c r="D38" s="29"/>
      <c r="E38" s="29"/>
      <c r="F38" s="30"/>
      <c r="G38" s="30"/>
      <c r="H38" s="30"/>
      <c r="I38" s="30"/>
      <c r="J38" s="30"/>
      <c r="K38" s="27" t="s">
        <v>72</v>
      </c>
    </row>
    <row r="39" spans="1:11" s="20" customFormat="1" ht="27" customHeight="1" x14ac:dyDescent="0.25">
      <c r="A39" s="22">
        <f t="shared" si="5"/>
        <v>6</v>
      </c>
      <c r="B39" s="23" t="s">
        <v>73</v>
      </c>
      <c r="C39" s="29">
        <f>2149-46.5+305.1-1339.3-11.5-69.4</f>
        <v>987.4</v>
      </c>
      <c r="D39" s="29"/>
      <c r="E39" s="29"/>
      <c r="F39" s="30"/>
      <c r="G39" s="30"/>
      <c r="H39" s="30"/>
      <c r="I39" s="30"/>
      <c r="J39" s="30"/>
      <c r="K39" s="27" t="s">
        <v>74</v>
      </c>
    </row>
    <row r="40" spans="1:11" s="20" customFormat="1" ht="27" customHeight="1" x14ac:dyDescent="0.25">
      <c r="A40" s="22">
        <f t="shared" si="5"/>
        <v>7</v>
      </c>
      <c r="B40" s="23" t="s">
        <v>75</v>
      </c>
      <c r="C40" s="29">
        <v>3423</v>
      </c>
      <c r="D40" s="29">
        <v>125</v>
      </c>
      <c r="E40" s="30"/>
      <c r="F40" s="30"/>
      <c r="G40" s="30"/>
      <c r="H40" s="30"/>
      <c r="I40" s="30"/>
      <c r="J40" s="30"/>
      <c r="K40" s="27" t="s">
        <v>76</v>
      </c>
    </row>
    <row r="41" spans="1:11" s="20" customFormat="1" ht="60" x14ac:dyDescent="0.25">
      <c r="A41" s="22">
        <f t="shared" si="5"/>
        <v>8</v>
      </c>
      <c r="B41" s="23" t="s">
        <v>77</v>
      </c>
      <c r="C41" s="31">
        <f>16274.6-15579+16.4-712</f>
        <v>0</v>
      </c>
      <c r="D41" s="31">
        <f>16274.6-15579+16.4-712</f>
        <v>0</v>
      </c>
      <c r="E41" s="30">
        <v>1314.7</v>
      </c>
      <c r="F41" s="30">
        <v>1314.7</v>
      </c>
      <c r="G41" s="30"/>
      <c r="H41" s="30"/>
      <c r="I41" s="30"/>
      <c r="J41" s="30"/>
      <c r="K41" s="27" t="s">
        <v>218</v>
      </c>
    </row>
    <row r="42" spans="1:11" s="20" customFormat="1" ht="45" x14ac:dyDescent="0.25">
      <c r="A42" s="22">
        <f t="shared" si="5"/>
        <v>9</v>
      </c>
      <c r="B42" s="23" t="s">
        <v>78</v>
      </c>
      <c r="C42" s="29">
        <f>3003.1+1713.8-64.9-1871.6-97</f>
        <v>2683.4</v>
      </c>
      <c r="D42" s="29">
        <v>130</v>
      </c>
      <c r="E42" s="30"/>
      <c r="F42" s="30"/>
      <c r="G42" s="30"/>
      <c r="H42" s="30"/>
      <c r="I42" s="30"/>
      <c r="J42" s="30"/>
      <c r="K42" s="27" t="s">
        <v>79</v>
      </c>
    </row>
    <row r="43" spans="1:11" s="20" customFormat="1" ht="30" x14ac:dyDescent="0.25">
      <c r="A43" s="22">
        <f t="shared" si="5"/>
        <v>10</v>
      </c>
      <c r="B43" s="23" t="s">
        <v>80</v>
      </c>
      <c r="C43" s="29"/>
      <c r="D43" s="29"/>
      <c r="E43" s="30"/>
      <c r="F43" s="30"/>
      <c r="G43" s="30"/>
      <c r="H43" s="30"/>
      <c r="I43" s="30">
        <v>22000</v>
      </c>
      <c r="J43" s="30"/>
      <c r="K43" s="27" t="s">
        <v>81</v>
      </c>
    </row>
    <row r="44" spans="1:11" s="20" customFormat="1" ht="33" customHeight="1" x14ac:dyDescent="0.25">
      <c r="A44" s="22">
        <f t="shared" si="5"/>
        <v>11</v>
      </c>
      <c r="B44" s="23" t="s">
        <v>82</v>
      </c>
      <c r="C44" s="29"/>
      <c r="D44" s="29"/>
      <c r="E44" s="30"/>
      <c r="F44" s="30"/>
      <c r="G44" s="30"/>
      <c r="H44" s="30"/>
      <c r="I44" s="30">
        <v>5000</v>
      </c>
      <c r="J44" s="30"/>
      <c r="K44" s="27" t="s">
        <v>83</v>
      </c>
    </row>
    <row r="45" spans="1:11" s="20" customFormat="1" ht="37.5" customHeight="1" x14ac:dyDescent="0.25">
      <c r="A45" s="22">
        <f t="shared" si="5"/>
        <v>12</v>
      </c>
      <c r="B45" s="23" t="s">
        <v>84</v>
      </c>
      <c r="C45" s="29"/>
      <c r="D45" s="29"/>
      <c r="E45" s="30"/>
      <c r="F45" s="30"/>
      <c r="G45" s="30"/>
      <c r="H45" s="30"/>
      <c r="I45" s="30">
        <v>24000</v>
      </c>
      <c r="J45" s="30"/>
      <c r="K45" s="27" t="s">
        <v>85</v>
      </c>
    </row>
    <row r="46" spans="1:11" s="20" customFormat="1" ht="30" x14ac:dyDescent="0.25">
      <c r="A46" s="22">
        <f t="shared" si="5"/>
        <v>13</v>
      </c>
      <c r="B46" s="23" t="s">
        <v>86</v>
      </c>
      <c r="C46" s="29">
        <f>7814.3-2991.8</f>
        <v>4822.5</v>
      </c>
      <c r="D46" s="29"/>
      <c r="E46" s="30"/>
      <c r="F46" s="30"/>
      <c r="G46" s="30"/>
      <c r="H46" s="30"/>
      <c r="I46" s="30"/>
      <c r="J46" s="30"/>
      <c r="K46" s="27" t="s">
        <v>87</v>
      </c>
    </row>
    <row r="47" spans="1:11" s="20" customFormat="1" ht="45" x14ac:dyDescent="0.25">
      <c r="A47" s="22">
        <f t="shared" si="5"/>
        <v>14</v>
      </c>
      <c r="B47" s="23" t="s">
        <v>88</v>
      </c>
      <c r="C47" s="29"/>
      <c r="D47" s="29"/>
      <c r="E47" s="30">
        <f>763+22983.6+4999.6</f>
        <v>28746.199999999997</v>
      </c>
      <c r="F47" s="30"/>
      <c r="G47" s="30"/>
      <c r="H47" s="30"/>
      <c r="I47" s="30"/>
      <c r="J47" s="30"/>
      <c r="K47" s="27" t="s">
        <v>203</v>
      </c>
    </row>
    <row r="48" spans="1:11" s="20" customFormat="1" ht="30" x14ac:dyDescent="0.25">
      <c r="A48" s="22">
        <f t="shared" si="5"/>
        <v>15</v>
      </c>
      <c r="B48" s="23" t="s">
        <v>89</v>
      </c>
      <c r="C48" s="29"/>
      <c r="D48" s="29"/>
      <c r="E48" s="30"/>
      <c r="F48" s="30"/>
      <c r="G48" s="30"/>
      <c r="H48" s="30"/>
      <c r="I48" s="30">
        <v>25000</v>
      </c>
      <c r="J48" s="30"/>
      <c r="K48" s="27" t="s">
        <v>90</v>
      </c>
    </row>
    <row r="49" spans="1:11" s="20" customFormat="1" ht="30" x14ac:dyDescent="0.25">
      <c r="A49" s="22">
        <f t="shared" si="5"/>
        <v>16</v>
      </c>
      <c r="B49" s="23" t="s">
        <v>91</v>
      </c>
      <c r="C49" s="29"/>
      <c r="D49" s="29"/>
      <c r="E49" s="30"/>
      <c r="F49" s="30"/>
      <c r="G49" s="30"/>
      <c r="H49" s="30"/>
      <c r="I49" s="30">
        <v>32000</v>
      </c>
      <c r="J49" s="30"/>
      <c r="K49" s="27" t="s">
        <v>92</v>
      </c>
    </row>
    <row r="50" spans="1:11" s="20" customFormat="1" ht="30" x14ac:dyDescent="0.25">
      <c r="A50" s="22">
        <f t="shared" si="5"/>
        <v>17</v>
      </c>
      <c r="B50" s="23" t="s">
        <v>93</v>
      </c>
      <c r="C50" s="29"/>
      <c r="D50" s="29"/>
      <c r="E50" s="30"/>
      <c r="F50" s="30"/>
      <c r="G50" s="30"/>
      <c r="H50" s="30"/>
      <c r="I50" s="30">
        <v>45000</v>
      </c>
      <c r="J50" s="30"/>
      <c r="K50" s="27" t="s">
        <v>94</v>
      </c>
    </row>
    <row r="51" spans="1:11" s="20" customFormat="1" ht="30" x14ac:dyDescent="0.25">
      <c r="A51" s="22">
        <f t="shared" si="5"/>
        <v>18</v>
      </c>
      <c r="B51" s="23" t="s">
        <v>95</v>
      </c>
      <c r="C51" s="29"/>
      <c r="D51" s="29"/>
      <c r="E51" s="30"/>
      <c r="F51" s="30"/>
      <c r="G51" s="30"/>
      <c r="H51" s="30"/>
      <c r="I51" s="30">
        <v>39000</v>
      </c>
      <c r="J51" s="30"/>
      <c r="K51" s="27" t="s">
        <v>96</v>
      </c>
    </row>
    <row r="52" spans="1:11" s="20" customFormat="1" ht="30" x14ac:dyDescent="0.25">
      <c r="A52" s="22">
        <f t="shared" si="5"/>
        <v>19</v>
      </c>
      <c r="B52" s="23" t="s">
        <v>97</v>
      </c>
      <c r="C52" s="29">
        <v>1828</v>
      </c>
      <c r="D52" s="29"/>
      <c r="E52" s="30"/>
      <c r="F52" s="30"/>
      <c r="G52" s="30"/>
      <c r="H52" s="30"/>
      <c r="I52" s="30">
        <v>20000</v>
      </c>
      <c r="J52" s="30"/>
      <c r="K52" s="27" t="s">
        <v>98</v>
      </c>
    </row>
    <row r="53" spans="1:11" s="20" customFormat="1" ht="30" x14ac:dyDescent="0.25">
      <c r="A53" s="22">
        <f t="shared" si="5"/>
        <v>20</v>
      </c>
      <c r="B53" s="23" t="s">
        <v>215</v>
      </c>
      <c r="C53" s="29"/>
      <c r="D53" s="29"/>
      <c r="E53" s="30">
        <v>7857.6</v>
      </c>
      <c r="F53" s="30"/>
      <c r="G53" s="30"/>
      <c r="H53" s="30"/>
      <c r="I53" s="30"/>
      <c r="J53" s="30"/>
      <c r="K53" s="27" t="s">
        <v>216</v>
      </c>
    </row>
    <row r="54" spans="1:11" s="20" customFormat="1" ht="30" x14ac:dyDescent="0.25">
      <c r="A54" s="22">
        <f t="shared" si="5"/>
        <v>21</v>
      </c>
      <c r="B54" s="26" t="s">
        <v>99</v>
      </c>
      <c r="C54" s="29">
        <f>27901.6+15265.2-27557.8-68.7-343.8-2103.7</f>
        <v>13092.800000000003</v>
      </c>
      <c r="D54" s="29"/>
      <c r="E54" s="30"/>
      <c r="F54" s="30"/>
      <c r="G54" s="30"/>
      <c r="H54" s="30"/>
      <c r="I54" s="30"/>
      <c r="J54" s="30"/>
      <c r="K54" s="32" t="s">
        <v>100</v>
      </c>
    </row>
    <row r="55" spans="1:11" s="20" customFormat="1" ht="75" x14ac:dyDescent="0.25">
      <c r="A55" s="22">
        <f t="shared" si="5"/>
        <v>22</v>
      </c>
      <c r="B55" s="23" t="s">
        <v>101</v>
      </c>
      <c r="C55" s="29">
        <f>1888.4+310.4-31.3+63426.9-1172.7-62.3</f>
        <v>64359.399999999994</v>
      </c>
      <c r="D55" s="29"/>
      <c r="E55" s="30">
        <v>2007.9</v>
      </c>
      <c r="F55" s="30"/>
      <c r="G55" s="30"/>
      <c r="H55" s="30"/>
      <c r="I55" s="30"/>
      <c r="J55" s="30"/>
      <c r="K55" s="27" t="s">
        <v>210</v>
      </c>
    </row>
    <row r="56" spans="1:11" s="20" customFormat="1" ht="30" x14ac:dyDescent="0.25">
      <c r="A56" s="22">
        <f t="shared" si="5"/>
        <v>23</v>
      </c>
      <c r="B56" s="23" t="s">
        <v>102</v>
      </c>
      <c r="C56" s="29">
        <v>249.8</v>
      </c>
      <c r="D56" s="29"/>
      <c r="E56" s="30"/>
      <c r="F56" s="30"/>
      <c r="G56" s="30"/>
      <c r="H56" s="30"/>
      <c r="I56" s="30"/>
      <c r="J56" s="30"/>
      <c r="K56" s="27" t="s">
        <v>204</v>
      </c>
    </row>
    <row r="57" spans="1:11" s="20" customFormat="1" ht="57" customHeight="1" x14ac:dyDescent="0.25">
      <c r="A57" s="22">
        <f t="shared" si="5"/>
        <v>24</v>
      </c>
      <c r="B57" s="23" t="s">
        <v>103</v>
      </c>
      <c r="C57" s="29">
        <f>5976.9+321-209.4-0.2</f>
        <v>6088.3</v>
      </c>
      <c r="D57" s="29">
        <f>5976.9+321-209.4-0.2</f>
        <v>6088.3</v>
      </c>
      <c r="E57" s="30"/>
      <c r="F57" s="30"/>
      <c r="G57" s="30"/>
      <c r="H57" s="30"/>
      <c r="I57" s="30"/>
      <c r="J57" s="30"/>
      <c r="K57" s="27" t="s">
        <v>104</v>
      </c>
    </row>
    <row r="58" spans="1:11" s="20" customFormat="1" ht="42" customHeight="1" x14ac:dyDescent="0.25">
      <c r="A58" s="33"/>
      <c r="B58" s="33" t="s">
        <v>105</v>
      </c>
      <c r="C58" s="18">
        <f t="shared" ref="C58:J58" si="6">SUM(C59:C68)</f>
        <v>206515.5</v>
      </c>
      <c r="D58" s="18">
        <f t="shared" si="6"/>
        <v>500</v>
      </c>
      <c r="E58" s="18">
        <f t="shared" si="6"/>
        <v>33376.799999999996</v>
      </c>
      <c r="F58" s="18">
        <f>SUM(F59:F68)</f>
        <v>12101.300000000001</v>
      </c>
      <c r="G58" s="18">
        <f t="shared" si="6"/>
        <v>22402.699999999997</v>
      </c>
      <c r="H58" s="18">
        <f t="shared" si="6"/>
        <v>0</v>
      </c>
      <c r="I58" s="18">
        <f t="shared" si="6"/>
        <v>78160</v>
      </c>
      <c r="J58" s="18">
        <f t="shared" si="6"/>
        <v>6506.6</v>
      </c>
      <c r="K58" s="34"/>
    </row>
    <row r="59" spans="1:11" s="20" customFormat="1" ht="45" x14ac:dyDescent="0.25">
      <c r="A59" s="22">
        <v>1</v>
      </c>
      <c r="B59" s="35" t="s">
        <v>106</v>
      </c>
      <c r="C59" s="24">
        <f>11225-111.5</f>
        <v>11113.5</v>
      </c>
      <c r="D59" s="24"/>
      <c r="E59" s="24"/>
      <c r="F59" s="24"/>
      <c r="G59" s="24"/>
      <c r="H59" s="24"/>
      <c r="I59" s="24"/>
      <c r="J59" s="24"/>
      <c r="K59" s="25" t="s">
        <v>205</v>
      </c>
    </row>
    <row r="60" spans="1:11" s="20" customFormat="1" ht="153" customHeight="1" x14ac:dyDescent="0.25">
      <c r="A60" s="22">
        <f>A59+1</f>
        <v>2</v>
      </c>
      <c r="B60" s="35" t="s">
        <v>107</v>
      </c>
      <c r="C60" s="24">
        <f>86217.9+14602+42325.1+595.6-1568.5-685.2-3583.3-71.5-6626.5</f>
        <v>131205.6</v>
      </c>
      <c r="D60" s="24">
        <f>3860+10742-3860+500-10742+9173.5+595.6-3583.3-71.5-6114.3</f>
        <v>500</v>
      </c>
      <c r="E60" s="24">
        <f>5198.8+524.1+958.1</f>
        <v>6681.0000000000009</v>
      </c>
      <c r="F60" s="24">
        <f>5198.8+524.1</f>
        <v>5722.9000000000005</v>
      </c>
      <c r="G60" s="24"/>
      <c r="H60" s="24"/>
      <c r="I60" s="24"/>
      <c r="J60" s="24"/>
      <c r="K60" s="25" t="s">
        <v>108</v>
      </c>
    </row>
    <row r="61" spans="1:11" s="20" customFormat="1" ht="75" x14ac:dyDescent="0.25">
      <c r="A61" s="22">
        <f t="shared" ref="A61:A68" si="7">A60+1</f>
        <v>3</v>
      </c>
      <c r="B61" s="35" t="s">
        <v>109</v>
      </c>
      <c r="C61" s="36">
        <f>2790.4+10626.3-1390.4-12026.3</f>
        <v>0</v>
      </c>
      <c r="D61" s="24"/>
      <c r="E61" s="24">
        <f>1891.1+22615.1-310.2-2914.2</f>
        <v>21281.799999999996</v>
      </c>
      <c r="F61" s="24">
        <f>1891.1+171.9-310.2</f>
        <v>1752.8</v>
      </c>
      <c r="G61" s="24"/>
      <c r="H61" s="24"/>
      <c r="I61" s="24"/>
      <c r="J61" s="24"/>
      <c r="K61" s="37" t="s">
        <v>219</v>
      </c>
    </row>
    <row r="62" spans="1:11" s="20" customFormat="1" ht="195" x14ac:dyDescent="0.25">
      <c r="A62" s="22">
        <f t="shared" si="7"/>
        <v>4</v>
      </c>
      <c r="B62" s="38" t="s">
        <v>110</v>
      </c>
      <c r="C62" s="24">
        <f>19163.5+1107.4+41650.2-19163.5+20.6-41315.4+189.9-1484.4</f>
        <v>168.29999999999563</v>
      </c>
      <c r="D62" s="24">
        <f>1037.1+70.3+20.6-1128</f>
        <v>0</v>
      </c>
      <c r="E62" s="39">
        <f>2666.8+46.3</f>
        <v>2713.1000000000004</v>
      </c>
      <c r="F62" s="39">
        <f>2666.8+46.3</f>
        <v>2713.1000000000004</v>
      </c>
      <c r="G62" s="39">
        <v>22402.699999999997</v>
      </c>
      <c r="H62" s="39"/>
      <c r="I62" s="39">
        <v>40000</v>
      </c>
      <c r="J62" s="39"/>
      <c r="K62" s="27" t="s">
        <v>186</v>
      </c>
    </row>
    <row r="63" spans="1:11" s="20" customFormat="1" ht="165" x14ac:dyDescent="0.25">
      <c r="A63" s="22">
        <f t="shared" si="7"/>
        <v>5</v>
      </c>
      <c r="B63" s="35" t="s">
        <v>111</v>
      </c>
      <c r="C63" s="24">
        <f>71650.4+2410.2-11039.1-2090.6</f>
        <v>60930.899999999994</v>
      </c>
      <c r="D63" s="24"/>
      <c r="E63" s="36">
        <f>7719.4-7719.4</f>
        <v>0</v>
      </c>
      <c r="F63" s="40"/>
      <c r="G63" s="24"/>
      <c r="H63" s="24"/>
      <c r="I63" s="24">
        <v>5000</v>
      </c>
      <c r="J63" s="24">
        <f>I63</f>
        <v>5000</v>
      </c>
      <c r="K63" s="35" t="s">
        <v>217</v>
      </c>
    </row>
    <row r="64" spans="1:11" s="20" customFormat="1" ht="57.75" customHeight="1" x14ac:dyDescent="0.25">
      <c r="A64" s="22">
        <f t="shared" si="7"/>
        <v>6</v>
      </c>
      <c r="B64" s="35" t="s">
        <v>112</v>
      </c>
      <c r="C64" s="24"/>
      <c r="D64" s="24"/>
      <c r="E64" s="24"/>
      <c r="F64" s="40"/>
      <c r="G64" s="24"/>
      <c r="H64" s="24"/>
      <c r="I64" s="24">
        <v>9887</v>
      </c>
      <c r="J64" s="24">
        <f>1367.2+139.4</f>
        <v>1506.6000000000001</v>
      </c>
      <c r="K64" s="35" t="s">
        <v>211</v>
      </c>
    </row>
    <row r="65" spans="1:11" s="20" customFormat="1" ht="43.5" customHeight="1" x14ac:dyDescent="0.25">
      <c r="A65" s="22">
        <f t="shared" si="7"/>
        <v>7</v>
      </c>
      <c r="B65" s="35" t="s">
        <v>113</v>
      </c>
      <c r="C65" s="24"/>
      <c r="D65" s="24"/>
      <c r="E65" s="24">
        <v>788.4</v>
      </c>
      <c r="F65" s="40"/>
      <c r="G65" s="24"/>
      <c r="H65" s="24"/>
      <c r="I65" s="24">
        <v>4042.3</v>
      </c>
      <c r="J65" s="24"/>
      <c r="K65" s="35" t="s">
        <v>187</v>
      </c>
    </row>
    <row r="66" spans="1:11" s="20" customFormat="1" ht="42.75" customHeight="1" x14ac:dyDescent="0.25">
      <c r="A66" s="22">
        <f t="shared" si="7"/>
        <v>8</v>
      </c>
      <c r="B66" s="35" t="s">
        <v>114</v>
      </c>
      <c r="C66" s="24"/>
      <c r="D66" s="24"/>
      <c r="E66" s="24">
        <f>2082.4-315.7</f>
        <v>1766.7</v>
      </c>
      <c r="F66" s="24">
        <f>2082.4-315.7</f>
        <v>1766.7</v>
      </c>
      <c r="G66" s="24"/>
      <c r="H66" s="24"/>
      <c r="I66" s="24"/>
      <c r="J66" s="24"/>
      <c r="K66" s="35" t="s">
        <v>188</v>
      </c>
    </row>
    <row r="67" spans="1:11" s="20" customFormat="1" ht="42" customHeight="1" x14ac:dyDescent="0.25">
      <c r="A67" s="22">
        <f t="shared" si="7"/>
        <v>9</v>
      </c>
      <c r="B67" s="35" t="s">
        <v>115</v>
      </c>
      <c r="C67" s="24"/>
      <c r="D67" s="24"/>
      <c r="E67" s="24"/>
      <c r="F67" s="24"/>
      <c r="G67" s="24"/>
      <c r="H67" s="24"/>
      <c r="I67" s="24">
        <v>19230.7</v>
      </c>
      <c r="J67" s="24"/>
      <c r="K67" s="35" t="s">
        <v>116</v>
      </c>
    </row>
    <row r="68" spans="1:11" s="20" customFormat="1" ht="40.5" customHeight="1" x14ac:dyDescent="0.25">
      <c r="A68" s="22">
        <f t="shared" si="7"/>
        <v>10</v>
      </c>
      <c r="B68" s="35" t="s">
        <v>117</v>
      </c>
      <c r="C68" s="24">
        <f>3215.1-117.8-0.1</f>
        <v>3097.2</v>
      </c>
      <c r="D68" s="24"/>
      <c r="E68" s="39">
        <f>600-347.4-106.8</f>
        <v>145.80000000000001</v>
      </c>
      <c r="F68" s="39">
        <f>252.6-106.8</f>
        <v>145.80000000000001</v>
      </c>
      <c r="G68" s="30"/>
      <c r="H68" s="30"/>
      <c r="I68" s="30"/>
      <c r="J68" s="30"/>
      <c r="K68" s="41" t="s">
        <v>189</v>
      </c>
    </row>
    <row r="69" spans="1:11" s="20" customFormat="1" ht="27.75" customHeight="1" x14ac:dyDescent="0.25">
      <c r="A69" s="42"/>
      <c r="B69" s="42" t="s">
        <v>118</v>
      </c>
      <c r="C69" s="18">
        <f t="shared" ref="C69:J69" si="8">SUM(C70:C81)</f>
        <v>60099.299999999996</v>
      </c>
      <c r="D69" s="18">
        <f t="shared" si="8"/>
        <v>2874.2000000000003</v>
      </c>
      <c r="E69" s="18">
        <f t="shared" si="8"/>
        <v>16136.5</v>
      </c>
      <c r="F69" s="18">
        <f t="shared" si="8"/>
        <v>4336.1000000000004</v>
      </c>
      <c r="G69" s="18">
        <f t="shared" si="8"/>
        <v>72140.100000000006</v>
      </c>
      <c r="H69" s="18">
        <f t="shared" si="8"/>
        <v>0</v>
      </c>
      <c r="I69" s="18">
        <f t="shared" si="8"/>
        <v>78635.899999999994</v>
      </c>
      <c r="J69" s="18">
        <f t="shared" si="8"/>
        <v>0</v>
      </c>
      <c r="K69" s="43"/>
    </row>
    <row r="70" spans="1:11" s="20" customFormat="1" ht="60" x14ac:dyDescent="0.25">
      <c r="A70" s="22">
        <v>1</v>
      </c>
      <c r="B70" s="25" t="s">
        <v>119</v>
      </c>
      <c r="C70" s="24"/>
      <c r="D70" s="24"/>
      <c r="E70" s="24">
        <f>469+2330</f>
        <v>2799</v>
      </c>
      <c r="F70" s="24">
        <v>469</v>
      </c>
      <c r="G70" s="24"/>
      <c r="H70" s="24"/>
      <c r="I70" s="24"/>
      <c r="J70" s="24"/>
      <c r="K70" s="25" t="s">
        <v>120</v>
      </c>
    </row>
    <row r="71" spans="1:11" s="20" customFormat="1" ht="40.5" customHeight="1" x14ac:dyDescent="0.25">
      <c r="A71" s="22">
        <f>A70+1</f>
        <v>2</v>
      </c>
      <c r="B71" s="25" t="s">
        <v>121</v>
      </c>
      <c r="C71" s="24">
        <f>6541.7-5229.6-10</f>
        <v>1302.0999999999995</v>
      </c>
      <c r="D71" s="24"/>
      <c r="E71" s="24"/>
      <c r="F71" s="24"/>
      <c r="G71" s="24"/>
      <c r="H71" s="24"/>
      <c r="I71" s="24"/>
      <c r="J71" s="24"/>
      <c r="K71" s="25" t="s">
        <v>122</v>
      </c>
    </row>
    <row r="72" spans="1:11" s="20" customFormat="1" ht="75" x14ac:dyDescent="0.25">
      <c r="A72" s="22">
        <f>A71+1</f>
        <v>3</v>
      </c>
      <c r="B72" s="25" t="s">
        <v>123</v>
      </c>
      <c r="C72" s="24">
        <f>49527.1+600+534.1-29.6-9589.2-745.5</f>
        <v>40296.899999999994</v>
      </c>
      <c r="D72" s="24">
        <f>127.4+600+406.7-29.6-0.1</f>
        <v>1104.4000000000001</v>
      </c>
      <c r="E72" s="24"/>
      <c r="F72" s="24"/>
      <c r="G72" s="24"/>
      <c r="H72" s="24"/>
      <c r="I72" s="24"/>
      <c r="J72" s="24"/>
      <c r="K72" s="25" t="s">
        <v>124</v>
      </c>
    </row>
    <row r="73" spans="1:11" s="20" customFormat="1" ht="60" x14ac:dyDescent="0.25">
      <c r="A73" s="22">
        <f>A72+1</f>
        <v>4</v>
      </c>
      <c r="B73" s="25" t="s">
        <v>190</v>
      </c>
      <c r="C73" s="24"/>
      <c r="D73" s="24"/>
      <c r="E73" s="24">
        <v>835</v>
      </c>
      <c r="F73" s="24">
        <v>835</v>
      </c>
      <c r="G73" s="24"/>
      <c r="H73" s="24"/>
      <c r="I73" s="24"/>
      <c r="J73" s="24"/>
      <c r="K73" s="25" t="s">
        <v>191</v>
      </c>
    </row>
    <row r="74" spans="1:11" s="20" customFormat="1" ht="43.5" customHeight="1" x14ac:dyDescent="0.25">
      <c r="A74" s="22">
        <f>A73+1</f>
        <v>5</v>
      </c>
      <c r="B74" s="25" t="s">
        <v>125</v>
      </c>
      <c r="C74" s="24">
        <f>1172.3-0.1</f>
        <v>1172.2</v>
      </c>
      <c r="D74" s="24">
        <f>1172.3-0.1</f>
        <v>1172.2</v>
      </c>
      <c r="E74" s="24"/>
      <c r="F74" s="24"/>
      <c r="G74" s="24"/>
      <c r="H74" s="24"/>
      <c r="I74" s="24"/>
      <c r="J74" s="24"/>
      <c r="K74" s="25" t="s">
        <v>126</v>
      </c>
    </row>
    <row r="75" spans="1:11" s="20" customFormat="1" ht="57.75" customHeight="1" x14ac:dyDescent="0.25">
      <c r="A75" s="22">
        <f t="shared" ref="A75:A81" si="9">A74+1</f>
        <v>6</v>
      </c>
      <c r="B75" s="25" t="s">
        <v>127</v>
      </c>
      <c r="C75" s="24">
        <f>4082.8+2744.2-3005.2-98</f>
        <v>3723.8</v>
      </c>
      <c r="D75" s="24"/>
      <c r="E75" s="24">
        <f>577+2480</f>
        <v>3057</v>
      </c>
      <c r="F75" s="24">
        <v>577</v>
      </c>
      <c r="G75" s="24"/>
      <c r="H75" s="24"/>
      <c r="I75" s="24"/>
      <c r="J75" s="24"/>
      <c r="K75" s="25" t="s">
        <v>128</v>
      </c>
    </row>
    <row r="76" spans="1:11" s="20" customFormat="1" ht="45" x14ac:dyDescent="0.25">
      <c r="A76" s="22">
        <f t="shared" si="9"/>
        <v>7</v>
      </c>
      <c r="B76" s="25" t="s">
        <v>129</v>
      </c>
      <c r="C76" s="24">
        <f>5245.7-2680.6-676.7</f>
        <v>1888.3999999999999</v>
      </c>
      <c r="D76" s="24"/>
      <c r="E76" s="24">
        <f>360+2182</f>
        <v>2542</v>
      </c>
      <c r="F76" s="24">
        <v>360</v>
      </c>
      <c r="G76" s="24"/>
      <c r="H76" s="24"/>
      <c r="I76" s="24"/>
      <c r="J76" s="24"/>
      <c r="K76" s="25" t="s">
        <v>206</v>
      </c>
    </row>
    <row r="77" spans="1:11" s="20" customFormat="1" ht="55.5" customHeight="1" x14ac:dyDescent="0.25">
      <c r="A77" s="22">
        <f t="shared" si="9"/>
        <v>8</v>
      </c>
      <c r="B77" s="25" t="s">
        <v>130</v>
      </c>
      <c r="C77" s="24">
        <f>1815.5+3978.3-1364.6-402.6-0.1</f>
        <v>4026.5000000000009</v>
      </c>
      <c r="D77" s="24"/>
      <c r="E77" s="24">
        <f>577+2848</f>
        <v>3425</v>
      </c>
      <c r="F77" s="24">
        <v>577</v>
      </c>
      <c r="G77" s="24"/>
      <c r="H77" s="24"/>
      <c r="I77" s="24"/>
      <c r="J77" s="24"/>
      <c r="K77" s="25" t="s">
        <v>131</v>
      </c>
    </row>
    <row r="78" spans="1:11" s="20" customFormat="1" ht="93" customHeight="1" x14ac:dyDescent="0.25">
      <c r="A78" s="22">
        <f t="shared" si="9"/>
        <v>9</v>
      </c>
      <c r="B78" s="25" t="s">
        <v>132</v>
      </c>
      <c r="C78" s="24">
        <f>1446+7091.9+22.8-95-1373.9</f>
        <v>7091.7999999999993</v>
      </c>
      <c r="D78" s="36">
        <f>1446+22.8-95-1373.8</f>
        <v>0</v>
      </c>
      <c r="E78" s="24">
        <v>1248.0999999999999</v>
      </c>
      <c r="F78" s="24">
        <v>1248.0999999999999</v>
      </c>
      <c r="G78" s="24"/>
      <c r="H78" s="24"/>
      <c r="I78" s="24"/>
      <c r="J78" s="24"/>
      <c r="K78" s="25" t="s">
        <v>133</v>
      </c>
    </row>
    <row r="79" spans="1:11" s="20" customFormat="1" ht="27.75" customHeight="1" x14ac:dyDescent="0.25">
      <c r="A79" s="22">
        <f t="shared" si="9"/>
        <v>10</v>
      </c>
      <c r="B79" s="25" t="s">
        <v>134</v>
      </c>
      <c r="C79" s="24"/>
      <c r="D79" s="24"/>
      <c r="E79" s="24"/>
      <c r="F79" s="24"/>
      <c r="G79" s="24">
        <v>19716.099999999999</v>
      </c>
      <c r="H79" s="24"/>
      <c r="I79" s="24"/>
      <c r="J79" s="24"/>
      <c r="K79" s="25" t="s">
        <v>135</v>
      </c>
    </row>
    <row r="80" spans="1:11" s="20" customFormat="1" ht="85.5" customHeight="1" x14ac:dyDescent="0.25">
      <c r="A80" s="22">
        <f t="shared" si="9"/>
        <v>11</v>
      </c>
      <c r="B80" s="25" t="s">
        <v>136</v>
      </c>
      <c r="C80" s="24">
        <f>597.7-0.1</f>
        <v>597.6</v>
      </c>
      <c r="D80" s="24">
        <f>597.7-0.1</f>
        <v>597.6</v>
      </c>
      <c r="E80" s="24"/>
      <c r="F80" s="24"/>
      <c r="G80" s="24">
        <v>52424</v>
      </c>
      <c r="H80" s="24"/>
      <c r="I80" s="24">
        <v>78635.899999999994</v>
      </c>
      <c r="J80" s="24"/>
      <c r="K80" s="25" t="s">
        <v>212</v>
      </c>
    </row>
    <row r="81" spans="1:14" s="20" customFormat="1" ht="42.75" customHeight="1" x14ac:dyDescent="0.25">
      <c r="A81" s="22">
        <f t="shared" si="9"/>
        <v>12</v>
      </c>
      <c r="B81" s="25" t="s">
        <v>154</v>
      </c>
      <c r="C81" s="24"/>
      <c r="D81" s="24"/>
      <c r="E81" s="24">
        <v>2230.4</v>
      </c>
      <c r="F81" s="24">
        <v>270</v>
      </c>
      <c r="G81" s="24"/>
      <c r="H81" s="24"/>
      <c r="I81" s="24"/>
      <c r="J81" s="24"/>
      <c r="K81" s="25" t="s">
        <v>192</v>
      </c>
    </row>
    <row r="82" spans="1:14" s="20" customFormat="1" x14ac:dyDescent="0.25">
      <c r="A82" s="44"/>
      <c r="B82" s="44" t="s">
        <v>137</v>
      </c>
      <c r="C82" s="18">
        <f t="shared" ref="C82:J82" si="10">SUM(C83:C86)</f>
        <v>10767.4</v>
      </c>
      <c r="D82" s="18">
        <f t="shared" si="10"/>
        <v>0</v>
      </c>
      <c r="E82" s="18">
        <f t="shared" si="10"/>
        <v>11202.799999999997</v>
      </c>
      <c r="F82" s="18">
        <f t="shared" si="10"/>
        <v>1773.8999999999999</v>
      </c>
      <c r="G82" s="18">
        <f t="shared" si="10"/>
        <v>0</v>
      </c>
      <c r="H82" s="18">
        <f t="shared" si="10"/>
        <v>0</v>
      </c>
      <c r="I82" s="18">
        <f t="shared" si="10"/>
        <v>0</v>
      </c>
      <c r="J82" s="18">
        <f t="shared" si="10"/>
        <v>0</v>
      </c>
      <c r="K82" s="45"/>
    </row>
    <row r="83" spans="1:14" s="20" customFormat="1" ht="44.25" customHeight="1" x14ac:dyDescent="0.25">
      <c r="A83" s="22">
        <v>1</v>
      </c>
      <c r="B83" s="25" t="s">
        <v>138</v>
      </c>
      <c r="C83" s="24">
        <f>7012.9+41.3-1112.3-231</f>
        <v>5710.9</v>
      </c>
      <c r="D83" s="24"/>
      <c r="E83" s="24"/>
      <c r="F83" s="24"/>
      <c r="G83" s="24"/>
      <c r="H83" s="24"/>
      <c r="I83" s="24"/>
      <c r="J83" s="24"/>
      <c r="K83" s="37" t="s">
        <v>139</v>
      </c>
    </row>
    <row r="84" spans="1:14" s="20" customFormat="1" ht="40.5" customHeight="1" x14ac:dyDescent="0.25">
      <c r="A84" s="22">
        <f>A83+1</f>
        <v>2</v>
      </c>
      <c r="B84" s="25" t="s">
        <v>140</v>
      </c>
      <c r="C84" s="36">
        <f>1953.9-1953.9</f>
        <v>0</v>
      </c>
      <c r="D84" s="24"/>
      <c r="E84" s="24">
        <v>1953.9</v>
      </c>
      <c r="F84" s="24"/>
      <c r="G84" s="24"/>
      <c r="H84" s="24"/>
      <c r="I84" s="24"/>
      <c r="J84" s="24"/>
      <c r="K84" s="37" t="s">
        <v>196</v>
      </c>
    </row>
    <row r="85" spans="1:14" s="20" customFormat="1" ht="105" x14ac:dyDescent="0.25">
      <c r="A85" s="22">
        <f>A84+1</f>
        <v>3</v>
      </c>
      <c r="B85" s="25" t="s">
        <v>141</v>
      </c>
      <c r="C85" s="24">
        <f>10020.6+4770.9+376.8-10111.8</f>
        <v>5056.5</v>
      </c>
      <c r="D85" s="24"/>
      <c r="E85" s="24">
        <f>10020.3+74.3-2619.6</f>
        <v>7474.9999999999982</v>
      </c>
      <c r="F85" s="24"/>
      <c r="G85" s="24"/>
      <c r="H85" s="24"/>
      <c r="I85" s="24"/>
      <c r="J85" s="24"/>
      <c r="K85" s="25" t="s">
        <v>193</v>
      </c>
    </row>
    <row r="86" spans="1:14" s="20" customFormat="1" ht="60" x14ac:dyDescent="0.25">
      <c r="A86" s="22">
        <f t="shared" ref="A86" si="11">A85+1</f>
        <v>4</v>
      </c>
      <c r="B86" s="25" t="s">
        <v>142</v>
      </c>
      <c r="C86" s="24"/>
      <c r="D86" s="24"/>
      <c r="E86" s="24">
        <f>1634.1+139.8</f>
        <v>1773.8999999999999</v>
      </c>
      <c r="F86" s="24">
        <f>1634.1+139.8</f>
        <v>1773.8999999999999</v>
      </c>
      <c r="G86" s="24"/>
      <c r="H86" s="24"/>
      <c r="I86" s="24"/>
      <c r="J86" s="24"/>
      <c r="K86" s="25" t="s">
        <v>143</v>
      </c>
    </row>
    <row r="87" spans="1:14" s="20" customFormat="1" ht="44.25" customHeight="1" x14ac:dyDescent="0.25">
      <c r="A87" s="22"/>
      <c r="B87" s="46" t="s">
        <v>199</v>
      </c>
      <c r="C87" s="18">
        <f>C88</f>
        <v>0</v>
      </c>
      <c r="D87" s="18">
        <f t="shared" ref="D87:J87" si="12">D88</f>
        <v>0</v>
      </c>
      <c r="E87" s="18">
        <f t="shared" si="12"/>
        <v>1472</v>
      </c>
      <c r="F87" s="18">
        <f t="shared" si="12"/>
        <v>170.29999999999998</v>
      </c>
      <c r="G87" s="18">
        <f t="shared" si="12"/>
        <v>0</v>
      </c>
      <c r="H87" s="18">
        <f t="shared" si="12"/>
        <v>0</v>
      </c>
      <c r="I87" s="18">
        <f t="shared" si="12"/>
        <v>0</v>
      </c>
      <c r="J87" s="18">
        <f t="shared" si="12"/>
        <v>0</v>
      </c>
      <c r="K87" s="25"/>
    </row>
    <row r="88" spans="1:14" s="20" customFormat="1" ht="60" x14ac:dyDescent="0.25">
      <c r="A88" s="22">
        <v>1</v>
      </c>
      <c r="B88" s="25" t="s">
        <v>198</v>
      </c>
      <c r="C88" s="24"/>
      <c r="D88" s="24"/>
      <c r="E88" s="24">
        <f>1301.7+170.3</f>
        <v>1472</v>
      </c>
      <c r="F88" s="24">
        <v>170.29999999999998</v>
      </c>
      <c r="G88" s="24"/>
      <c r="H88" s="24"/>
      <c r="I88" s="24"/>
      <c r="J88" s="24"/>
      <c r="K88" s="47" t="s">
        <v>200</v>
      </c>
    </row>
    <row r="89" spans="1:14" s="20" customFormat="1" ht="27" customHeight="1" x14ac:dyDescent="0.25">
      <c r="A89" s="22"/>
      <c r="B89" s="46" t="s">
        <v>144</v>
      </c>
      <c r="C89" s="48">
        <f t="shared" ref="C89:E89" si="13">SUM(C90:C91)</f>
        <v>6476.6</v>
      </c>
      <c r="D89" s="48">
        <f t="shared" si="13"/>
        <v>0</v>
      </c>
      <c r="E89" s="18">
        <f t="shared" si="13"/>
        <v>2950.2999999999997</v>
      </c>
      <c r="F89" s="18">
        <f>SUM(F90:F91)</f>
        <v>160.29999999999998</v>
      </c>
      <c r="G89" s="18">
        <f t="shared" ref="G89:J89" si="14">SUM(G90:G91)</f>
        <v>0</v>
      </c>
      <c r="H89" s="18">
        <f t="shared" si="14"/>
        <v>0</v>
      </c>
      <c r="I89" s="18">
        <f t="shared" si="14"/>
        <v>0</v>
      </c>
      <c r="J89" s="18">
        <f t="shared" si="14"/>
        <v>0</v>
      </c>
      <c r="K89" s="25"/>
    </row>
    <row r="90" spans="1:14" s="20" customFormat="1" ht="45" x14ac:dyDescent="0.25">
      <c r="A90" s="22">
        <v>1</v>
      </c>
      <c r="B90" s="25" t="s">
        <v>145</v>
      </c>
      <c r="C90" s="24">
        <f>8283-2476.5</f>
        <v>5806.5</v>
      </c>
      <c r="D90" s="24"/>
      <c r="E90" s="24"/>
      <c r="F90" s="24"/>
      <c r="G90" s="24"/>
      <c r="H90" s="24"/>
      <c r="I90" s="24"/>
      <c r="J90" s="24"/>
      <c r="K90" s="47" t="s">
        <v>146</v>
      </c>
    </row>
    <row r="91" spans="1:14" s="20" customFormat="1" ht="94.5" customHeight="1" x14ac:dyDescent="0.25">
      <c r="A91" s="22">
        <f>A90+1</f>
        <v>2</v>
      </c>
      <c r="B91" s="25" t="s">
        <v>147</v>
      </c>
      <c r="C91" s="24">
        <f>279.9+670.1+0.1-0.1-279.9</f>
        <v>670.1</v>
      </c>
      <c r="D91" s="24"/>
      <c r="E91" s="24">
        <f>237.1+219.2+2069.2-58.9+483.7</f>
        <v>2950.2999999999997</v>
      </c>
      <c r="F91" s="24">
        <f>219.2-58.9</f>
        <v>160.29999999999998</v>
      </c>
      <c r="G91" s="24"/>
      <c r="H91" s="24"/>
      <c r="I91" s="24"/>
      <c r="J91" s="24"/>
      <c r="K91" s="25" t="s">
        <v>197</v>
      </c>
    </row>
    <row r="92" spans="1:14" s="20" customFormat="1" ht="42" customHeight="1" x14ac:dyDescent="0.25">
      <c r="A92" s="44"/>
      <c r="B92" s="44" t="s">
        <v>148</v>
      </c>
      <c r="C92" s="18">
        <f t="shared" ref="C92:J92" si="15">SUM(C93:C93)</f>
        <v>3117.2999999999997</v>
      </c>
      <c r="D92" s="18">
        <f t="shared" si="15"/>
        <v>0</v>
      </c>
      <c r="E92" s="18">
        <f t="shared" si="15"/>
        <v>0</v>
      </c>
      <c r="F92" s="18">
        <f>SUM(F93:F93)</f>
        <v>0</v>
      </c>
      <c r="G92" s="18">
        <f t="shared" si="15"/>
        <v>0</v>
      </c>
      <c r="H92" s="18">
        <f t="shared" si="15"/>
        <v>0</v>
      </c>
      <c r="I92" s="18">
        <f t="shared" si="15"/>
        <v>0</v>
      </c>
      <c r="J92" s="18">
        <f t="shared" si="15"/>
        <v>0</v>
      </c>
      <c r="K92" s="28"/>
    </row>
    <row r="93" spans="1:14" s="20" customFormat="1" ht="60" x14ac:dyDescent="0.25">
      <c r="A93" s="22">
        <v>1</v>
      </c>
      <c r="B93" s="25" t="s">
        <v>149</v>
      </c>
      <c r="C93" s="24">
        <f>1424.1+2524.1-231-599.9</f>
        <v>3117.2999999999997</v>
      </c>
      <c r="D93" s="24"/>
      <c r="E93" s="24"/>
      <c r="F93" s="24"/>
      <c r="G93" s="24"/>
      <c r="H93" s="24"/>
      <c r="I93" s="24"/>
      <c r="J93" s="24"/>
      <c r="K93" s="25" t="s">
        <v>150</v>
      </c>
    </row>
    <row r="94" spans="1:14" s="20" customFormat="1" ht="42" customHeight="1" x14ac:dyDescent="0.25">
      <c r="A94" s="44"/>
      <c r="B94" s="44" t="s">
        <v>151</v>
      </c>
      <c r="C94" s="18">
        <f t="shared" ref="C94:J94" si="16">SUM(C95:C95)</f>
        <v>574.70000000000005</v>
      </c>
      <c r="D94" s="18">
        <f t="shared" si="16"/>
        <v>0</v>
      </c>
      <c r="E94" s="18">
        <f t="shared" si="16"/>
        <v>0</v>
      </c>
      <c r="F94" s="18">
        <f>SUM(F95:F95)</f>
        <v>0</v>
      </c>
      <c r="G94" s="18">
        <f t="shared" si="16"/>
        <v>0</v>
      </c>
      <c r="H94" s="18">
        <f t="shared" si="16"/>
        <v>0</v>
      </c>
      <c r="I94" s="18">
        <f t="shared" si="16"/>
        <v>0</v>
      </c>
      <c r="J94" s="18">
        <f t="shared" si="16"/>
        <v>0</v>
      </c>
      <c r="K94" s="45"/>
    </row>
    <row r="95" spans="1:14" s="20" customFormat="1" ht="45" x14ac:dyDescent="0.25">
      <c r="A95" s="22">
        <v>1</v>
      </c>
      <c r="B95" s="25" t="s">
        <v>152</v>
      </c>
      <c r="C95" s="24">
        <f>1070.7-471-25</f>
        <v>574.70000000000005</v>
      </c>
      <c r="D95" s="24"/>
      <c r="E95" s="24"/>
      <c r="F95" s="24"/>
      <c r="G95" s="24"/>
      <c r="H95" s="24"/>
      <c r="I95" s="24"/>
      <c r="J95" s="24"/>
      <c r="K95" s="25" t="s">
        <v>153</v>
      </c>
    </row>
    <row r="96" spans="1:14" s="20" customFormat="1" ht="43.5" customHeight="1" x14ac:dyDescent="0.25">
      <c r="A96" s="44"/>
      <c r="B96" s="44" t="s">
        <v>201</v>
      </c>
      <c r="C96" s="18">
        <f t="shared" ref="C96:J96" si="17">SUM(C97:C97)</f>
        <v>1297.3</v>
      </c>
      <c r="D96" s="18">
        <f t="shared" si="17"/>
        <v>0</v>
      </c>
      <c r="E96" s="18">
        <f t="shared" si="17"/>
        <v>0</v>
      </c>
      <c r="F96" s="18">
        <f>SUM(F97:F97)</f>
        <v>0</v>
      </c>
      <c r="G96" s="18">
        <f t="shared" si="17"/>
        <v>0</v>
      </c>
      <c r="H96" s="18">
        <f t="shared" si="17"/>
        <v>0</v>
      </c>
      <c r="I96" s="18">
        <f t="shared" si="17"/>
        <v>0</v>
      </c>
      <c r="J96" s="18">
        <f t="shared" si="17"/>
        <v>0</v>
      </c>
      <c r="K96" s="45"/>
      <c r="L96" s="49"/>
      <c r="M96" s="50"/>
      <c r="N96" s="50"/>
    </row>
    <row r="97" spans="1:11" s="20" customFormat="1" ht="45" x14ac:dyDescent="0.25">
      <c r="A97" s="22">
        <v>1</v>
      </c>
      <c r="B97" s="25" t="s">
        <v>154</v>
      </c>
      <c r="C97" s="24">
        <v>1297.3</v>
      </c>
      <c r="D97" s="24"/>
      <c r="E97" s="36">
        <f>270+1960.4-2230.4</f>
        <v>0</v>
      </c>
      <c r="F97" s="36">
        <f>270-270</f>
        <v>0</v>
      </c>
      <c r="G97" s="24"/>
      <c r="H97" s="24"/>
      <c r="I97" s="24"/>
      <c r="J97" s="24"/>
      <c r="K97" s="25" t="s">
        <v>202</v>
      </c>
    </row>
    <row r="98" spans="1:11" s="20" customFormat="1" ht="42.75" customHeight="1" x14ac:dyDescent="0.25">
      <c r="A98" s="44"/>
      <c r="B98" s="44" t="s">
        <v>194</v>
      </c>
      <c r="C98" s="18">
        <f>C99</f>
        <v>0</v>
      </c>
      <c r="D98" s="18">
        <f t="shared" ref="D98:J98" si="18">D99</f>
        <v>0</v>
      </c>
      <c r="E98" s="18">
        <f t="shared" si="18"/>
        <v>13869.400000000001</v>
      </c>
      <c r="F98" s="18">
        <f t="shared" si="18"/>
        <v>0</v>
      </c>
      <c r="G98" s="18">
        <f t="shared" si="18"/>
        <v>0</v>
      </c>
      <c r="H98" s="18">
        <f t="shared" si="18"/>
        <v>0</v>
      </c>
      <c r="I98" s="18">
        <f t="shared" si="18"/>
        <v>0</v>
      </c>
      <c r="J98" s="18">
        <f t="shared" si="18"/>
        <v>0</v>
      </c>
      <c r="K98" s="45"/>
    </row>
    <row r="99" spans="1:11" s="20" customFormat="1" ht="42.75" customHeight="1" x14ac:dyDescent="0.25">
      <c r="A99" s="22">
        <v>1</v>
      </c>
      <c r="B99" s="25" t="s">
        <v>195</v>
      </c>
      <c r="C99" s="39"/>
      <c r="D99" s="39"/>
      <c r="E99" s="39">
        <v>13869.400000000001</v>
      </c>
      <c r="F99" s="39"/>
      <c r="G99" s="39"/>
      <c r="H99" s="39"/>
      <c r="I99" s="39"/>
      <c r="J99" s="39"/>
      <c r="K99" s="25" t="s">
        <v>196</v>
      </c>
    </row>
    <row r="100" spans="1:11" s="20" customFormat="1" ht="27.75" customHeight="1" x14ac:dyDescent="0.25">
      <c r="A100" s="44"/>
      <c r="B100" s="44" t="s">
        <v>155</v>
      </c>
      <c r="C100" s="18">
        <f t="shared" ref="C100:J100" si="19">SUM(C101:C114)</f>
        <v>16782.7</v>
      </c>
      <c r="D100" s="18">
        <f t="shared" si="19"/>
        <v>5906</v>
      </c>
      <c r="E100" s="18">
        <f t="shared" si="19"/>
        <v>6738.5</v>
      </c>
      <c r="F100" s="18">
        <f t="shared" si="19"/>
        <v>1047.0999999999999</v>
      </c>
      <c r="G100" s="18">
        <f t="shared" si="19"/>
        <v>0</v>
      </c>
      <c r="H100" s="18">
        <f t="shared" si="19"/>
        <v>0</v>
      </c>
      <c r="I100" s="18">
        <f t="shared" si="19"/>
        <v>0</v>
      </c>
      <c r="J100" s="18">
        <f t="shared" si="19"/>
        <v>0</v>
      </c>
      <c r="K100" s="45"/>
    </row>
    <row r="101" spans="1:11" s="20" customFormat="1" ht="57" customHeight="1" x14ac:dyDescent="0.25">
      <c r="A101" s="22">
        <v>1</v>
      </c>
      <c r="B101" s="25" t="s">
        <v>156</v>
      </c>
      <c r="C101" s="39">
        <f>7266.9-0.2</f>
        <v>7266.7</v>
      </c>
      <c r="D101" s="39"/>
      <c r="E101" s="39"/>
      <c r="F101" s="39"/>
      <c r="G101" s="39"/>
      <c r="H101" s="39"/>
      <c r="I101" s="39"/>
      <c r="J101" s="39"/>
      <c r="K101" s="25" t="s">
        <v>157</v>
      </c>
    </row>
    <row r="102" spans="1:11" s="20" customFormat="1" ht="42" customHeight="1" x14ac:dyDescent="0.25">
      <c r="A102" s="22">
        <f>A101+1</f>
        <v>2</v>
      </c>
      <c r="B102" s="25" t="s">
        <v>158</v>
      </c>
      <c r="C102" s="39">
        <v>2305.8000000000002</v>
      </c>
      <c r="D102" s="39"/>
      <c r="E102" s="39"/>
      <c r="F102" s="39"/>
      <c r="G102" s="39"/>
      <c r="H102" s="39"/>
      <c r="I102" s="39"/>
      <c r="J102" s="39"/>
      <c r="K102" s="25" t="s">
        <v>159</v>
      </c>
    </row>
    <row r="103" spans="1:11" s="20" customFormat="1" ht="60" customHeight="1" x14ac:dyDescent="0.25">
      <c r="A103" s="22">
        <f t="shared" ref="A103:A114" si="20">A102+1</f>
        <v>3</v>
      </c>
      <c r="B103" s="25" t="s">
        <v>160</v>
      </c>
      <c r="C103" s="24">
        <f>6917.6+479.8-1011.5-0.1</f>
        <v>6385.8</v>
      </c>
      <c r="D103" s="24">
        <f>6917.6+479.8-479.8-1011.5-0.1</f>
        <v>5906</v>
      </c>
      <c r="E103" s="30"/>
      <c r="F103" s="30"/>
      <c r="G103" s="30"/>
      <c r="H103" s="30"/>
      <c r="I103" s="30"/>
      <c r="J103" s="30"/>
      <c r="K103" s="25" t="s">
        <v>161</v>
      </c>
    </row>
    <row r="104" spans="1:11" s="20" customFormat="1" ht="48" customHeight="1" x14ac:dyDescent="0.25">
      <c r="A104" s="22">
        <f t="shared" si="20"/>
        <v>4</v>
      </c>
      <c r="B104" s="27" t="s">
        <v>162</v>
      </c>
      <c r="C104" s="36">
        <f>2506-2506</f>
        <v>0</v>
      </c>
      <c r="D104" s="36">
        <f>377.1-377.1</f>
        <v>0</v>
      </c>
      <c r="E104" s="30">
        <f>680.9+2404.9</f>
        <v>3085.8</v>
      </c>
      <c r="F104" s="30">
        <v>377.1</v>
      </c>
      <c r="G104" s="30"/>
      <c r="H104" s="30"/>
      <c r="I104" s="30"/>
      <c r="J104" s="30"/>
      <c r="K104" s="27" t="s">
        <v>221</v>
      </c>
    </row>
    <row r="105" spans="1:11" s="20" customFormat="1" ht="42.75" customHeight="1" x14ac:dyDescent="0.25">
      <c r="A105" s="22">
        <f t="shared" si="20"/>
        <v>5</v>
      </c>
      <c r="B105" s="25" t="s">
        <v>163</v>
      </c>
      <c r="C105" s="24">
        <v>599.4</v>
      </c>
      <c r="D105" s="24"/>
      <c r="E105" s="24"/>
      <c r="F105" s="24"/>
      <c r="G105" s="24"/>
      <c r="H105" s="24"/>
      <c r="I105" s="24"/>
      <c r="J105" s="24"/>
      <c r="K105" s="25" t="s">
        <v>49</v>
      </c>
    </row>
    <row r="106" spans="1:11" s="20" customFormat="1" ht="45" customHeight="1" x14ac:dyDescent="0.25">
      <c r="A106" s="22">
        <f t="shared" si="20"/>
        <v>6</v>
      </c>
      <c r="B106" s="27" t="s">
        <v>164</v>
      </c>
      <c r="C106" s="24">
        <f>2670.5-771.6+250.2-1898.9-25.2</f>
        <v>224.99999999999983</v>
      </c>
      <c r="D106" s="24"/>
      <c r="E106" s="30">
        <v>2936.4</v>
      </c>
      <c r="F106" s="30"/>
      <c r="G106" s="30"/>
      <c r="H106" s="30"/>
      <c r="I106" s="30"/>
      <c r="J106" s="30"/>
      <c r="K106" s="27" t="s">
        <v>165</v>
      </c>
    </row>
    <row r="107" spans="1:11" s="20" customFormat="1" ht="42.75" customHeight="1" x14ac:dyDescent="0.25">
      <c r="A107" s="22">
        <f t="shared" si="20"/>
        <v>7</v>
      </c>
      <c r="B107" s="27" t="s">
        <v>213</v>
      </c>
      <c r="C107" s="24"/>
      <c r="D107" s="24"/>
      <c r="E107" s="30">
        <f>205.5-93.2</f>
        <v>112.3</v>
      </c>
      <c r="F107" s="30">
        <f>205.5-93.2</f>
        <v>112.3</v>
      </c>
      <c r="G107" s="30"/>
      <c r="H107" s="30"/>
      <c r="I107" s="30"/>
      <c r="J107" s="30"/>
      <c r="K107" s="27" t="s">
        <v>166</v>
      </c>
    </row>
    <row r="108" spans="1:11" s="20" customFormat="1" ht="42.75" customHeight="1" x14ac:dyDescent="0.25">
      <c r="A108" s="22">
        <f t="shared" si="20"/>
        <v>8</v>
      </c>
      <c r="B108" s="27" t="s">
        <v>167</v>
      </c>
      <c r="C108" s="24"/>
      <c r="D108" s="24"/>
      <c r="E108" s="30">
        <f>206.8-90.6</f>
        <v>116.20000000000002</v>
      </c>
      <c r="F108" s="30">
        <f>206.8-90.6</f>
        <v>116.20000000000002</v>
      </c>
      <c r="G108" s="30"/>
      <c r="H108" s="30"/>
      <c r="I108" s="30"/>
      <c r="J108" s="30"/>
      <c r="K108" s="27" t="s">
        <v>166</v>
      </c>
    </row>
    <row r="109" spans="1:11" s="20" customFormat="1" ht="42" customHeight="1" x14ac:dyDescent="0.25">
      <c r="A109" s="22">
        <f t="shared" si="20"/>
        <v>9</v>
      </c>
      <c r="B109" s="25" t="s">
        <v>168</v>
      </c>
      <c r="C109" s="24"/>
      <c r="D109" s="24"/>
      <c r="E109" s="24">
        <f>101.6-14.1</f>
        <v>87.5</v>
      </c>
      <c r="F109" s="24">
        <f>101.6-14.1</f>
        <v>87.5</v>
      </c>
      <c r="G109" s="24"/>
      <c r="H109" s="24"/>
      <c r="I109" s="24"/>
      <c r="J109" s="24"/>
      <c r="K109" s="25" t="s">
        <v>169</v>
      </c>
    </row>
    <row r="110" spans="1:11" s="20" customFormat="1" ht="45" x14ac:dyDescent="0.25">
      <c r="A110" s="22">
        <f t="shared" si="20"/>
        <v>10</v>
      </c>
      <c r="B110" s="25" t="s">
        <v>170</v>
      </c>
      <c r="C110" s="24"/>
      <c r="D110" s="24"/>
      <c r="E110" s="24">
        <f>70-13.7</f>
        <v>56.3</v>
      </c>
      <c r="F110" s="24">
        <f>70-13.7</f>
        <v>56.3</v>
      </c>
      <c r="G110" s="24"/>
      <c r="H110" s="24"/>
      <c r="I110" s="24"/>
      <c r="J110" s="24"/>
      <c r="K110" s="25" t="s">
        <v>169</v>
      </c>
    </row>
    <row r="111" spans="1:11" s="20" customFormat="1" ht="40.5" customHeight="1" x14ac:dyDescent="0.25">
      <c r="A111" s="22">
        <f t="shared" si="20"/>
        <v>11</v>
      </c>
      <c r="B111" s="25" t="s">
        <v>171</v>
      </c>
      <c r="C111" s="24"/>
      <c r="D111" s="24"/>
      <c r="E111" s="24">
        <f>47.8-0.4</f>
        <v>47.4</v>
      </c>
      <c r="F111" s="24">
        <f>47.8-0.4</f>
        <v>47.4</v>
      </c>
      <c r="G111" s="24"/>
      <c r="H111" s="24"/>
      <c r="I111" s="24"/>
      <c r="J111" s="24"/>
      <c r="K111" s="25" t="s">
        <v>169</v>
      </c>
    </row>
    <row r="112" spans="1:11" s="20" customFormat="1" ht="42.75" customHeight="1" x14ac:dyDescent="0.25">
      <c r="A112" s="22">
        <f t="shared" si="20"/>
        <v>12</v>
      </c>
      <c r="B112" s="25" t="s">
        <v>172</v>
      </c>
      <c r="C112" s="24"/>
      <c r="D112" s="24"/>
      <c r="E112" s="24">
        <v>63</v>
      </c>
      <c r="F112" s="24">
        <v>63</v>
      </c>
      <c r="G112" s="24"/>
      <c r="H112" s="24"/>
      <c r="I112" s="24"/>
      <c r="J112" s="24"/>
      <c r="K112" s="25" t="s">
        <v>169</v>
      </c>
    </row>
    <row r="113" spans="1:11" s="20" customFormat="1" ht="40.5" customHeight="1" x14ac:dyDescent="0.25">
      <c r="A113" s="22">
        <f t="shared" si="20"/>
        <v>13</v>
      </c>
      <c r="B113" s="25" t="s">
        <v>173</v>
      </c>
      <c r="C113" s="24"/>
      <c r="D113" s="24"/>
      <c r="E113" s="24">
        <f>104.1+32.1-0.2+14.2</f>
        <v>150.19999999999999</v>
      </c>
      <c r="F113" s="24">
        <f>104.1-0.2</f>
        <v>103.89999999999999</v>
      </c>
      <c r="G113" s="24"/>
      <c r="H113" s="24"/>
      <c r="I113" s="24"/>
      <c r="J113" s="24"/>
      <c r="K113" s="25" t="s">
        <v>214</v>
      </c>
    </row>
    <row r="114" spans="1:11" s="20" customFormat="1" ht="42" customHeight="1" x14ac:dyDescent="0.25">
      <c r="A114" s="22">
        <f t="shared" si="20"/>
        <v>14</v>
      </c>
      <c r="B114" s="25" t="s">
        <v>174</v>
      </c>
      <c r="C114" s="24"/>
      <c r="D114" s="24"/>
      <c r="E114" s="24">
        <f>84.3-0.9</f>
        <v>83.399999999999991</v>
      </c>
      <c r="F114" s="24">
        <f>84.3-0.9</f>
        <v>83.399999999999991</v>
      </c>
      <c r="G114" s="24"/>
      <c r="H114" s="24"/>
      <c r="I114" s="24"/>
      <c r="J114" s="24"/>
      <c r="K114" s="25" t="s">
        <v>169</v>
      </c>
    </row>
    <row r="115" spans="1:11" s="20" customFormat="1" x14ac:dyDescent="0.25">
      <c r="A115" s="44"/>
      <c r="B115" s="44" t="s">
        <v>175</v>
      </c>
      <c r="C115" s="18">
        <f t="shared" ref="C115:J115" si="21">SUM(C116:C116)</f>
        <v>0</v>
      </c>
      <c r="D115" s="18">
        <f t="shared" si="21"/>
        <v>0</v>
      </c>
      <c r="E115" s="18">
        <f t="shared" si="21"/>
        <v>6894.6999999999989</v>
      </c>
      <c r="F115" s="18">
        <f>SUM(F116:F116)</f>
        <v>0</v>
      </c>
      <c r="G115" s="18">
        <f t="shared" si="21"/>
        <v>15603.8</v>
      </c>
      <c r="H115" s="18">
        <f t="shared" si="21"/>
        <v>0</v>
      </c>
      <c r="I115" s="18">
        <f t="shared" si="21"/>
        <v>0</v>
      </c>
      <c r="J115" s="18">
        <f t="shared" si="21"/>
        <v>0</v>
      </c>
      <c r="K115" s="45"/>
    </row>
    <row r="116" spans="1:11" s="20" customFormat="1" ht="34.5" customHeight="1" x14ac:dyDescent="0.25">
      <c r="A116" s="22">
        <v>1</v>
      </c>
      <c r="B116" s="35" t="s">
        <v>176</v>
      </c>
      <c r="C116" s="24"/>
      <c r="D116" s="24"/>
      <c r="E116" s="24">
        <f>13896.8-7002.1</f>
        <v>6894.6999999999989</v>
      </c>
      <c r="F116" s="24"/>
      <c r="G116" s="24">
        <v>15603.8</v>
      </c>
      <c r="H116" s="24"/>
      <c r="I116" s="24"/>
      <c r="J116" s="24"/>
      <c r="K116" s="25" t="s">
        <v>177</v>
      </c>
    </row>
    <row r="117" spans="1:11" s="20" customFormat="1" x14ac:dyDescent="0.25">
      <c r="A117" s="44"/>
      <c r="B117" s="44" t="s">
        <v>178</v>
      </c>
      <c r="C117" s="18">
        <f t="shared" ref="C117:J117" si="22">SUM(C118:C118)</f>
        <v>903.2</v>
      </c>
      <c r="D117" s="18">
        <f t="shared" si="22"/>
        <v>903.2</v>
      </c>
      <c r="E117" s="18">
        <f t="shared" si="22"/>
        <v>0</v>
      </c>
      <c r="F117" s="18">
        <f t="shared" si="22"/>
        <v>0</v>
      </c>
      <c r="G117" s="18">
        <f t="shared" si="22"/>
        <v>0</v>
      </c>
      <c r="H117" s="18">
        <f t="shared" si="22"/>
        <v>0</v>
      </c>
      <c r="I117" s="18">
        <f t="shared" si="22"/>
        <v>0</v>
      </c>
      <c r="J117" s="18">
        <f t="shared" si="22"/>
        <v>0</v>
      </c>
      <c r="K117" s="45"/>
    </row>
    <row r="118" spans="1:11" s="20" customFormat="1" ht="56.25" customHeight="1" x14ac:dyDescent="0.25">
      <c r="A118" s="22">
        <v>1</v>
      </c>
      <c r="B118" s="25" t="s">
        <v>179</v>
      </c>
      <c r="C118" s="39">
        <v>903.2</v>
      </c>
      <c r="D118" s="39">
        <v>903.2</v>
      </c>
      <c r="E118" s="39"/>
      <c r="F118" s="39"/>
      <c r="G118" s="39"/>
      <c r="H118" s="39"/>
      <c r="I118" s="39"/>
      <c r="J118" s="39"/>
      <c r="K118" s="37" t="s">
        <v>180</v>
      </c>
    </row>
    <row r="119" spans="1:11" s="20" customFormat="1" ht="14.25" customHeight="1" x14ac:dyDescent="0.25">
      <c r="A119" s="44"/>
      <c r="B119" s="44" t="s">
        <v>181</v>
      </c>
      <c r="C119" s="18">
        <f t="shared" ref="C119:J119" si="23">SUM(C120:C120)</f>
        <v>0</v>
      </c>
      <c r="D119" s="18">
        <f t="shared" si="23"/>
        <v>0</v>
      </c>
      <c r="E119" s="18">
        <f t="shared" si="23"/>
        <v>3533.7</v>
      </c>
      <c r="F119" s="18">
        <f t="shared" si="23"/>
        <v>357.6</v>
      </c>
      <c r="G119" s="18">
        <f t="shared" si="23"/>
        <v>0</v>
      </c>
      <c r="H119" s="18">
        <f t="shared" si="23"/>
        <v>0</v>
      </c>
      <c r="I119" s="18">
        <f t="shared" si="23"/>
        <v>0</v>
      </c>
      <c r="J119" s="18">
        <f t="shared" si="23"/>
        <v>0</v>
      </c>
      <c r="K119" s="45"/>
    </row>
    <row r="120" spans="1:11" s="20" customFormat="1" ht="43.5" customHeight="1" x14ac:dyDescent="0.25">
      <c r="A120" s="22">
        <v>1</v>
      </c>
      <c r="B120" s="27" t="s">
        <v>182</v>
      </c>
      <c r="C120" s="36">
        <f>17933.4-1523.4-4531-11879</f>
        <v>0</v>
      </c>
      <c r="D120" s="51">
        <f>3200-2609-591</f>
        <v>0</v>
      </c>
      <c r="E120" s="39">
        <v>3533.7</v>
      </c>
      <c r="F120" s="39">
        <v>357.6</v>
      </c>
      <c r="G120" s="39"/>
      <c r="H120" s="39"/>
      <c r="I120" s="39"/>
      <c r="J120" s="39"/>
      <c r="K120" s="25" t="s">
        <v>220</v>
      </c>
    </row>
  </sheetData>
  <mergeCells count="2">
    <mergeCell ref="A4:K4"/>
    <mergeCell ref="L96:N96"/>
  </mergeCells>
  <pageMargins left="0.70866141732283472" right="0.31496062992125984" top="0.74803149606299213" bottom="0.55118110236220474" header="0.31496062992125984" footer="0.31496062992125984"/>
  <pageSetup paperSize="9" scale="45" fitToHeight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Рем-восст. работы</vt:lpstr>
      <vt:lpstr>'Рем-восст. работы'!Область_печати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2026-05-28T10:37:57Z</dcterms:modified>
</cp:coreProperties>
</file>